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209"/>
  <workbookPr showInkAnnotation="0" autoCompressPictures="0"/>
  <mc:AlternateContent xmlns:mc="http://schemas.openxmlformats.org/markup-compatibility/2006">
    <mc:Choice Requires="x15">
      <x15ac:absPath xmlns:x15ac="http://schemas.microsoft.com/office/spreadsheetml/2010/11/ac" url="/Users/lhail/Dropbox/Scandal_Regulation/01 Countries - quality assurance/Japan/"/>
    </mc:Choice>
  </mc:AlternateContent>
  <bookViews>
    <workbookView xWindow="820" yWindow="460" windowWidth="38080" windowHeight="28260"/>
  </bookViews>
  <sheets>
    <sheet name="Japan" sheetId="38" r:id="rId1"/>
  </sheets>
  <definedNames>
    <definedName name="_xlnm._FilterDatabase" localSheetId="0" hidden="1">Japan!$A$1:$R$218</definedName>
  </definedNames>
  <calcPr calcId="15251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C218" i="38" l="1"/>
  <c r="L217" i="38"/>
  <c r="L216" i="38"/>
  <c r="L215" i="38"/>
  <c r="L214" i="38"/>
  <c r="L213" i="38"/>
  <c r="L212" i="38"/>
  <c r="L211" i="38"/>
  <c r="L210" i="38"/>
  <c r="L209" i="38"/>
  <c r="L208" i="38"/>
  <c r="L207" i="38"/>
  <c r="L206" i="38"/>
  <c r="L205" i="38"/>
  <c r="L204" i="38"/>
  <c r="L203" i="38"/>
  <c r="L202" i="38"/>
  <c r="L201" i="38"/>
  <c r="L200" i="38"/>
  <c r="L199" i="38"/>
  <c r="L198" i="38"/>
  <c r="L197" i="38"/>
  <c r="L196" i="38"/>
  <c r="L195" i="38"/>
  <c r="L194" i="38"/>
  <c r="L193" i="38"/>
  <c r="L192" i="38"/>
  <c r="L191" i="38"/>
  <c r="L190" i="38"/>
  <c r="L189" i="38"/>
  <c r="L188" i="38"/>
  <c r="L187" i="38"/>
  <c r="L186" i="38"/>
  <c r="L185" i="38"/>
  <c r="L184" i="38"/>
  <c r="L183" i="38"/>
  <c r="L182" i="38"/>
  <c r="L181" i="38"/>
  <c r="L180" i="38"/>
  <c r="L179" i="38"/>
  <c r="L178" i="38"/>
  <c r="L177" i="38"/>
  <c r="L176" i="38"/>
  <c r="L175" i="38"/>
  <c r="L174" i="38"/>
  <c r="L173" i="38"/>
  <c r="L172" i="38"/>
  <c r="L171" i="38"/>
  <c r="L170" i="38"/>
  <c r="L169" i="38"/>
  <c r="L168" i="38"/>
  <c r="L167" i="38"/>
  <c r="L166" i="38"/>
  <c r="L165" i="38"/>
  <c r="L164" i="38"/>
  <c r="L163" i="38"/>
  <c r="L162" i="38"/>
  <c r="L161" i="38"/>
  <c r="L160" i="38"/>
  <c r="L159" i="38"/>
  <c r="L158" i="38"/>
  <c r="L157" i="38"/>
  <c r="L156" i="38"/>
  <c r="L155" i="38"/>
  <c r="L154" i="38"/>
  <c r="L153" i="38"/>
  <c r="L152" i="38"/>
  <c r="L151" i="38"/>
  <c r="L150" i="38"/>
  <c r="L149" i="38"/>
  <c r="L148" i="38"/>
  <c r="L147" i="38"/>
  <c r="L146" i="38"/>
  <c r="L145" i="38"/>
  <c r="L144" i="38"/>
  <c r="L143" i="38"/>
  <c r="L142" i="38"/>
  <c r="L141" i="38"/>
  <c r="L140" i="38"/>
  <c r="L139" i="38"/>
  <c r="L138" i="38"/>
  <c r="L137" i="38"/>
  <c r="L136" i="38"/>
  <c r="L135" i="38"/>
  <c r="L134" i="38"/>
  <c r="L133" i="38"/>
  <c r="L132" i="38"/>
  <c r="L131" i="38"/>
  <c r="L130" i="38"/>
  <c r="L129" i="38"/>
  <c r="L128" i="38"/>
  <c r="L127" i="38"/>
  <c r="L126" i="38"/>
  <c r="L125" i="38"/>
  <c r="L124" i="38"/>
  <c r="L123" i="38"/>
  <c r="L122" i="38"/>
  <c r="L121" i="38"/>
  <c r="L120" i="38"/>
  <c r="L119" i="38"/>
  <c r="L118" i="38"/>
  <c r="L117" i="38"/>
  <c r="L116" i="38"/>
  <c r="L115" i="38"/>
  <c r="L114" i="38"/>
  <c r="L113" i="38"/>
  <c r="L112" i="38"/>
  <c r="L111" i="38"/>
  <c r="L110" i="38"/>
  <c r="L109" i="38"/>
  <c r="L108" i="38"/>
  <c r="L107" i="38"/>
  <c r="L106" i="38"/>
  <c r="L105" i="38"/>
  <c r="L104" i="38"/>
  <c r="L103" i="38"/>
  <c r="L102" i="38"/>
  <c r="L101" i="38"/>
  <c r="L100" i="38"/>
  <c r="L99" i="38"/>
  <c r="L98" i="38"/>
  <c r="L97" i="38"/>
  <c r="L96" i="38"/>
  <c r="L95" i="38"/>
  <c r="L94" i="38"/>
  <c r="L93" i="38"/>
  <c r="L92" i="38"/>
  <c r="L91" i="38"/>
  <c r="L90" i="38"/>
  <c r="L89" i="38"/>
  <c r="L88" i="38"/>
  <c r="L87" i="38"/>
  <c r="L86" i="38"/>
  <c r="L85" i="38"/>
  <c r="L84" i="38"/>
  <c r="L83" i="38"/>
  <c r="L82" i="38"/>
  <c r="L81" i="38"/>
  <c r="L80" i="38"/>
  <c r="L79" i="38"/>
  <c r="L78" i="38"/>
  <c r="L77" i="38"/>
  <c r="L76" i="38"/>
  <c r="E217" i="38"/>
  <c r="E216" i="38"/>
  <c r="E215" i="38"/>
  <c r="E214" i="38"/>
  <c r="E213" i="38"/>
  <c r="E212" i="38"/>
  <c r="E211" i="38"/>
  <c r="E210" i="38"/>
  <c r="E209" i="38"/>
  <c r="E208" i="38"/>
  <c r="E207" i="38"/>
  <c r="E206" i="38"/>
  <c r="E205" i="38"/>
  <c r="E204" i="38"/>
  <c r="E203" i="38"/>
  <c r="E202" i="38"/>
  <c r="E201" i="38"/>
  <c r="E200" i="38"/>
  <c r="E199" i="38"/>
  <c r="E198" i="38"/>
  <c r="E197" i="38"/>
  <c r="E196" i="38"/>
  <c r="E195" i="38"/>
  <c r="E194" i="38"/>
  <c r="E193" i="38"/>
  <c r="E192" i="38"/>
  <c r="E191" i="38"/>
  <c r="E190" i="38"/>
  <c r="E189" i="38"/>
  <c r="E188" i="38"/>
  <c r="E187" i="38"/>
  <c r="E186" i="38"/>
  <c r="E185" i="38"/>
  <c r="E184" i="38"/>
  <c r="E183" i="38"/>
  <c r="E182" i="38"/>
  <c r="E181" i="38"/>
  <c r="E180" i="38"/>
  <c r="E179" i="38"/>
  <c r="E178" i="38"/>
  <c r="E177" i="38"/>
  <c r="E176" i="38"/>
  <c r="E175" i="38"/>
  <c r="E174" i="38"/>
  <c r="E173" i="38"/>
  <c r="E172" i="38"/>
  <c r="E171" i="38"/>
  <c r="E170" i="38"/>
  <c r="E169" i="38"/>
  <c r="E168" i="38"/>
  <c r="E167" i="38"/>
  <c r="E166" i="38"/>
  <c r="E165" i="38"/>
  <c r="E164" i="38"/>
  <c r="E163" i="38"/>
  <c r="E162" i="38"/>
  <c r="E161" i="38"/>
  <c r="E160" i="38"/>
  <c r="E159" i="38"/>
  <c r="E158" i="38"/>
  <c r="E157" i="38"/>
  <c r="E156" i="38"/>
  <c r="E155" i="38"/>
  <c r="E154" i="38"/>
  <c r="E153" i="38"/>
  <c r="E152" i="38"/>
  <c r="E151" i="38"/>
  <c r="E150" i="38"/>
  <c r="E149" i="38"/>
  <c r="E148" i="38"/>
  <c r="E147" i="38"/>
  <c r="E146" i="38"/>
  <c r="E145" i="38"/>
  <c r="E144" i="38"/>
  <c r="E143" i="38"/>
  <c r="E142" i="38"/>
  <c r="E141" i="38"/>
  <c r="E140" i="38"/>
  <c r="E139" i="38"/>
  <c r="E138" i="38"/>
  <c r="E137" i="38"/>
  <c r="E136" i="38"/>
  <c r="E135" i="38"/>
  <c r="E134" i="38"/>
  <c r="E133" i="38"/>
  <c r="E132" i="38"/>
  <c r="E131" i="38"/>
  <c r="E130" i="38"/>
  <c r="E129" i="38"/>
  <c r="E128" i="38"/>
  <c r="E127" i="38"/>
  <c r="E126" i="38"/>
  <c r="E125" i="38"/>
  <c r="E124" i="38"/>
  <c r="E123" i="38"/>
  <c r="E122" i="38"/>
  <c r="E121" i="38"/>
  <c r="E120" i="38"/>
  <c r="E119" i="38"/>
  <c r="E118" i="38"/>
  <c r="E117" i="38"/>
  <c r="E116" i="38"/>
  <c r="E115" i="38"/>
  <c r="E114" i="38"/>
  <c r="E113" i="38"/>
  <c r="E112" i="38"/>
  <c r="E111" i="38"/>
  <c r="E110" i="38"/>
  <c r="E109" i="38"/>
  <c r="E108" i="38"/>
  <c r="E107" i="38"/>
  <c r="E106" i="38"/>
  <c r="E105" i="38"/>
  <c r="E104" i="38"/>
  <c r="E103" i="38"/>
  <c r="E102" i="38"/>
  <c r="E101" i="38"/>
  <c r="E100" i="38"/>
  <c r="E99" i="38"/>
  <c r="E98" i="38"/>
  <c r="E97" i="38"/>
  <c r="E96" i="38"/>
  <c r="E95" i="38"/>
  <c r="E94" i="38"/>
  <c r="E93" i="38"/>
  <c r="E92" i="38"/>
  <c r="E91" i="38"/>
  <c r="E90" i="38"/>
  <c r="E89" i="38"/>
  <c r="E88" i="38"/>
  <c r="E87" i="38"/>
  <c r="E86" i="38"/>
  <c r="E85" i="38"/>
  <c r="E84" i="38"/>
  <c r="E83" i="38"/>
  <c r="E82" i="38"/>
  <c r="E81" i="38"/>
  <c r="E80" i="38"/>
  <c r="E79" i="38"/>
  <c r="E78" i="38"/>
  <c r="E77" i="38"/>
  <c r="E76" i="38"/>
  <c r="L218" i="38"/>
  <c r="H218" i="38"/>
  <c r="D218" i="38"/>
  <c r="E218" i="38"/>
  <c r="M218" i="38"/>
  <c r="N218" i="38"/>
  <c r="O218" i="38"/>
  <c r="G218" i="38"/>
  <c r="F218" i="38"/>
</calcChain>
</file>

<file path=xl/sharedStrings.xml><?xml version="1.0" encoding="utf-8"?>
<sst xmlns="http://schemas.openxmlformats.org/spreadsheetml/2006/main" count="1460" uniqueCount="500">
  <si>
    <t>Country</t>
  </si>
  <si>
    <t>Year</t>
  </si>
  <si>
    <t>Newspaper scandals
scand_news</t>
  </si>
  <si>
    <t>Newspaper regulations
regl_news</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</si>
  <si>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</si>
  <si>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</si>
  <si>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</si>
  <si>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</si>
  <si>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Corporate Scandals</t>
  </si>
  <si>
    <t>Explanation</t>
  </si>
  <si>
    <t>Source</t>
  </si>
  <si>
    <t>Total regulations
regl_tot</t>
    <phoneticPr fontId="2" type="noConversion"/>
  </si>
  <si>
    <t>Accounting regulations
regl_acct</t>
    <phoneticPr fontId="2" type="noConversion"/>
  </si>
  <si>
    <t>Other regulations
regl_oth</t>
    <phoneticPr fontId="2" type="noConversion"/>
  </si>
  <si>
    <t>Supranational regulations
regl_supra</t>
    <phoneticPr fontId="2" type="noConversion"/>
  </si>
  <si>
    <t>Securities Regulations</t>
  </si>
  <si>
    <t>Japan</t>
  </si>
  <si>
    <t>n.a.</t>
    <phoneticPr fontId="2" type="noConversion"/>
  </si>
  <si>
    <t>1) The Foundation of the Fiscal Year (X); 2) The Presentation of Regulations by Takeshi Tsukasa (出納司) (X)</t>
  </si>
  <si>
    <t>1) Set to 10/1-9/30; 2) This created provision for a National Treasury and Accounting rules of the Treasury (the first).</t>
  </si>
  <si>
    <t>1) Sato1969 p.17 2) Takebe2007 p.34</t>
  </si>
  <si>
    <t>1) Under National Bank Ordinance financial reporting was made obligatory.</t>
  </si>
  <si>
    <t>1) PWW Asia and Ocenia, p. 180</t>
  </si>
  <si>
    <t>1) Expected Revenue Accounting Schedule (X); 2) Order for the Import/Export of Cereals (X); 3) Bank Bookkeeping Law (Acct)</t>
  </si>
  <si>
    <t>1) 	Budget Regulations; 2) Regulations for Treasury Income and Expenditure; 3) The first banking textbook in Japan.  Provided a detailed description of the forms of complaint, as well as the various typefaces appropriate for use at the national bank.</t>
  </si>
  <si>
    <t>1) Takebe2007 p.34; 2) Takebe2007 p.34; 3) Sato1969 p.19</t>
  </si>
  <si>
    <t>1) Fiscal Year Chage (X); 2) Rules on how to submit expense reports for each (government) agency (X); 3) Stock trading regulations (Other)</t>
  </si>
  <si>
    <t>1) FY changed to 	7/1-6/30; 2) Regulations for Treasury Income and Expenditure; 3) Ordinances governing the first stock exchange in Japan.  However, the establishment requirement for this stock exchange were too onerous, and the exchanges were never established.</t>
  </si>
  <si>
    <t>1) Sato1969 p.19; 2) Takebe2007 p.34; 3) Teranishi2010 p.195</t>
  </si>
  <si>
    <t>1) Expense summary chart and a detailed summary of the Suruno (スルノ) order (X); 2) Revenue and expenditure budget chart (X)</t>
  </si>
  <si>
    <t>1) 	Budget Regulation (model); 2) Budget Regulation</t>
  </si>
  <si>
    <t>1) Takebe2007 p.34; 2) Takebe2007 p.34</t>
  </si>
  <si>
    <t>1) Regulations for Departmental/Ministerial cash payments (X); 2) Ordinance for the Ministry of Finance (X); 3) Revised National Bank Ordinance (X); 4) Ordinance for the issuance of (kinroku? 金禄) public bonds (Other); 5) Example Rules for receipt/payments as well as the classification of operation costs for each agency (X)</t>
  </si>
  <si>
    <t>1) Regulation for Treasury Income and Expenditure; 2) Regulation for Treasury Income and Expenditure, and Budget; 3) Expansion of the rights to issue banknotes, the relaxation of capital amount restrictions, etc.; 4) This ordinance abolished the privilege by which all of the luxury goods held by Buddhist (families or temples) were securitized; 5) The origin of the enactment of the Special Account Law.</t>
  </si>
  <si>
    <t>1) Takebe2007 p.34; 2) Takebe2007 p.34; 3) Sato1969 p.20; 4) Fuchinoue p.78; 5) Sato1969 p.20</t>
  </si>
  <si>
    <t>1) Sato1969 p.20; 2) Hisano1975 p.5; 3) Sato1969 p.20</t>
  </si>
  <si>
    <t>1) Sekiyu (Near)</t>
  </si>
  <si>
    <t>1) Fraud was discovered in an audit of the accounts of a branch office of an oil (petroleum or kerosene) company.  One of the local stakeholders committed suicide.</t>
  </si>
  <si>
    <t>1) Yomiuri 1878 10.15 p.2</t>
  </si>
  <si>
    <t>1) Stock Exchange Regulation (Other); 2) Inspector Dispatch Provision (Acct)</t>
  </si>
  <si>
    <t>1) Teranishi2010 p.195; 2) Sato1969 p.21</t>
  </si>
  <si>
    <t>1) Revised work expenses ordering ordinance (X); 2) “Calculation Bookkeeping” (Accounting?) Ordinance (X)</t>
  </si>
  <si>
    <t>1) Stipulated the classification of the general expenses associated with business, such as the various professionals salaries, the purchase of business necessities, repairs and replenishment of damaged instruments – specifically items included in operating expenses.  2) During the early Meiji Period, government accounting in Japan completely adopted double-entry bookkeeping.  This continued in effect for about 10 years until a new accounting system, that used continuously up to the present, was prescribed.</t>
  </si>
  <si>
    <t>1) Hisano1975 p.5; 2) Sato 1969 p.21, Kudo2016 p.13</t>
  </si>
  <si>
    <t>1) Jugyosya (Non)</t>
  </si>
  <si>
    <t>1) The company president and others were arrested for conducting business like an auction.</t>
  </si>
  <si>
    <t>1) Yomiuri1880.09.19 p.2</t>
  </si>
  <si>
    <t>1) Doshin (Non)</t>
  </si>
  <si>
    <t xml:space="preserve">1) A wholesaler dismissed a firm which illegally sold “fried yarn” for a profit. </t>
  </si>
  <si>
    <t>1) Yomiuri1881.11.1 p.1</t>
  </si>
  <si>
    <t>1) Accounting Act (Acct); 2) Amendment of Reserve Fund Regulations (X)</t>
  </si>
  <si>
    <t>1) Sato1969 p.22; 2) http://shashi.shibusawa.or.jp/details_nenpyo.php?sid=9710&amp;query=&amp;class=&amp;d=all&amp;page=6</t>
  </si>
  <si>
    <t>1) Bank of Japan Regulation – founded the Bank of Japan (X)</t>
  </si>
  <si>
    <t>1) The established the Bank of Japan and stipulated its three primary functions: central banking, banking insurance, and treasury payment.  It also established the modern credit system.</t>
  </si>
  <si>
    <t>1) Sato1969 p.23</t>
  </si>
  <si>
    <t>1) Revision of the National Bank Ordinance (X)</t>
  </si>
  <si>
    <t>1) Deprivation of the authority to issue bank notes (unclear whom)</t>
  </si>
  <si>
    <t>1) Fiscal Year change (X); 2) Treasury Securities Ordinance (X)</t>
  </si>
  <si>
    <t>1) Changed to 4/1-3/31; 2) Authorized the public issuance and sale of bearer bonds with maturities of 3, 5, 6, and 9 months.</t>
  </si>
  <si>
    <t>1) Sato1969 p.23; 2) Tomita2005 p.14</t>
  </si>
  <si>
    <t>1) Railway Accounting Regulations (Acct); 2) Revenue Budget Regulations (X)</t>
  </si>
  <si>
    <t>1) The accounting system peculiar to state-owned railroads is based on the Railway Accounting Ordinance established in 1885.  It referenced the multiple accounting system under the 1868 British Railway Control Law; 2) Established the national budget system.</t>
  </si>
  <si>
    <t>1) Nakamura2016 p.76; 2) Sato1969 p.24</t>
  </si>
  <si>
    <t>1) Yomiuri 1886 05.23 p.2</t>
  </si>
  <si>
    <t>1) Osaka Wata (Non)</t>
  </si>
  <si>
    <t xml:space="preserve">1) A dispute at the Osaka Cotton Company involving fraudulent transactions, violations of the articles of incorporation, [and the police (were) sealed in a warehouse (somewhat unclear from context)]. </t>
  </si>
  <si>
    <t>1) Yomiuri 1887.9.6 p.1</t>
  </si>
  <si>
    <t>1) Exchange Regulation (Bourse Ordinance) (Other); 2) Tokyo Exchange (Clearing) House established (X); 3) Income tax law (Other)</t>
  </si>
  <si>
    <t>1) Idealistic exchanges ordinance. The Bourse Ordinance organized the membership of the exchange organizations management teams, prohibited brokers from their own buying and selling, and was revolutionary in that it denied the liability of the exchanges; 2) Established mainly based on the provisions of the New York Clearing House (stock exchange?), and opened in 1891, its purpose was for the settlement and exchange of commercial bills; 3) Japan’s first income tax law, based on the principle of individual-oriented tax.</t>
  </si>
  <si>
    <t>1) Teranishi2010 p.196; 2) Sato1969 p.25; 3) Sato1969 p.25</t>
  </si>
  <si>
    <t>1) Design (Ihou) Law (X)</t>
  </si>
  <si>
    <t>1) The reasons for the Design (Ihou) Law were introduced by the proposal as follows: (1) In order to "Advance/develop production" and "stabilize intellectual property," regarding ownership of inventor's rights for new creative inventions. (2) Many resources – materials, time, and skill – are spend on devising new designs.  If infringement on these are allowed, there will be no incentive to create new designs.  (3) Because there is no such law regulating imitations, the current industrial industry in Japan seems to be crude. (4) The sense of necessity for the protection of new designs has increased in the private sector,  and on the other hand, have had good results in concluding co-operative agreements.</t>
  </si>
  <si>
    <t>1) Yamada2015 p.52</t>
  </si>
  <si>
    <t>1) General Accounting Law (X); 2) Accounting Regulations (X); 3) Goods Accounting Rules (X)</t>
  </si>
  <si>
    <t>1) State accounting principles. In all, 11 chapters and 33 articles regulate fiscal management; 2) Rules that stipulate the enforcement of basic accounting rules; 3) Accounting regulation stipulating the principles of accounting (custody, payment, etc.) of government affiliated goods.</t>
  </si>
  <si>
    <t>1) Sato1969 p.26; 2) Endo2005 p.45; 3) Endo2005 p.45</t>
  </si>
  <si>
    <t>1) Old Commercial Code (Other); 2) Revised Bank of Japan Ordinance (X); 3) Public-private Railway Accounting Law; Manufacturing ad Railway Accounting Rules (Acct) </t>
  </si>
  <si>
    <t>1) A draft of the Commercial Code was completed by German Professor Hermann Roesler in 1844. Based on Roesler’s draft, the “Old Commercial Code” was enacted in 1890; 2) Amendment to the Bank of Japan Regulations; 3) stipulated that railway accounts be independent as special accounts, but that construction costs and supply funds belonging to construction projects would belong to general accounts.</t>
  </si>
  <si>
    <t>1) http://www.hp.jicpa.or.jp/ippan/cpainfo/organization/history/index.html; Fujita 2014; 2) Sato1969 p.27; 3) Nakamura2016 p.79</t>
  </si>
  <si>
    <t>1) Japan Rail (Non)</t>
  </si>
  <si>
    <t xml:space="preserve">1) The Japan Railway Company was still confused. Village land in Mito, Aomori Prefecture was purchased at an improper/illegal price. </t>
  </si>
  <si>
    <t>1) Yomiurri 1892 05.19 p.2</t>
  </si>
  <si>
    <t>1) Revision of the Design Law (X)</t>
  </si>
  <si>
    <t>1) This clearly stated the separation between design system and copyright.</t>
  </si>
  <si>
    <t>1) Yamada2015 p.54</t>
  </si>
  <si>
    <t xml:space="preserve">1) Old Commercial Code 1893 (Acct); 2) Bank Regulation Enforcement Regulations (X); 3) Exchange Law (1893 )(Other); 4) Public Office &amp; Railway Supply Funds Accounting Law (X)
</t>
  </si>
  <si>
    <t>1) The Commercial Code enacted made it obligatory to report an inventory and a balance sheet.; 2) The “asset liability table” was renamed, “balance sheet,” and property inventory was introduced; 3) The characteristics of this law are first, it acknowledges that the stock exchange is a commercial enterprise by making the exchange a corporation; second, it allowed brokers to do self-selling (one’s own?) with consigned sales, and denied the division of labor between western and Japanese brokers and dealers; third, it approved clearing transactions that allowed for differential settlements by reselling and repurchasing with real (in-kind) transactions, and applied exchange centralization on only the latter; and forth, it confirmed exchange liability (damages liability) on exchanges in case of transactional violations; 4) Railway accounting – stipulated special accounting of supply fund accounts.</t>
  </si>
  <si>
    <t>1) Chutetsu (Non)</t>
  </si>
  <si>
    <t>1) In the matter of the (a) Japan Cast Iron Company’s illegal iron pipe payments, President Shigeru Hamano was arrested.</t>
  </si>
  <si>
    <t>1) Yomiuri 1895 11.02 p.5</t>
  </si>
  <si>
    <t>1) Sapporo (Acct)</t>
  </si>
  <si>
    <t>1) The basic procedure of the matter of the Sapporo Sugar Company’s fraudulent accounting report.</t>
  </si>
  <si>
    <t>1) Yomiuri 1896 01.23 p.7</t>
  </si>
  <si>
    <t>1) NigataBank (Non)</t>
  </si>
  <si>
    <t>1) The misappropriation of public funds by (a) Niigata Bank.</t>
  </si>
  <si>
    <t>1) Yomiuri 1897 10.08 p.4</t>
  </si>
  <si>
    <t>1) Shichiya (Non); 2) Seiyaku (Non)</t>
  </si>
  <si>
    <t>1) Shareholders sued company executives after the discovery of fraud and the breach of commercial law; 2) A pharmaceutical business in Osaka was involved in the pollution of water and the counterfeiting of drugs.</t>
  </si>
  <si>
    <t>1) Yomiuri 1899 04.07 p.2</t>
  </si>
  <si>
    <t>1) Commercial Code 1899 (Other); 2) Revised Design Law 1899 (X)</t>
  </si>
  <si>
    <t>1) Hoken (Near)</t>
  </si>
  <si>
    <t xml:space="preserve">1) A company which appeared to be in good condition on the surface in fact borrowed stock and securities from other (firms) toward an investigation by the national insurer.  </t>
  </si>
  <si>
    <t>1) Yomiuri 1901 07.02 p.3</t>
  </si>
  <si>
    <t>1) Toyo Sekizai (Acct)</t>
  </si>
  <si>
    <t>1) The case of Toyo Seikiza (the defendant). The President, director, and five others were found guilty of fraudulent profit by the “Ishiyama purchase.”</t>
  </si>
  <si>
    <t>1) Yomiuri 1902 11.29 p.4</t>
  </si>
  <si>
    <t>1) HyougoUnga (Non)</t>
  </si>
  <si>
    <t>1) 4 board members of the Canal (unga) company were arrested for committing fraud and arson when they burned down the company office.</t>
  </si>
  <si>
    <t>1) Yomiuri 1904 11.22 p.3</t>
  </si>
  <si>
    <t>1) Imperial Railway Accounting Act (X)</t>
  </si>
  <si>
    <t>1) Railway accounting – Special accounting of construction costs.</t>
  </si>
  <si>
    <t>1) Nakamura2016 p.79</t>
  </si>
  <si>
    <t>1) Success (Near)</t>
  </si>
  <si>
    <t xml:space="preserve">1) Regarding the directory of the company (Lit. Success/Succeed Co., Ltd.), (earned) fraudulent profit by the introduction of wages after he became unconnected with the company.  (Keita’s language is unclear here, I think this is saying a former directory illicitly drew wages even after he left the company).  </t>
  </si>
  <si>
    <t>1) Yomiuri 1908 06.24 p.3</t>
  </si>
  <si>
    <t>1) Nitto (Acct)　</t>
  </si>
  <si>
    <t xml:space="preserve">1) Accounting fraud - This describes fraudulent accounts reaching 850k yen, bribes intended to continue tax rebates on imported sugar from places such as Taiwan, and the manipulation of stock prices for the personal gain of management personnel.  This case [prompted] the first commercial law that could be referred to as auditing/accounting regulations established by the modernizing state.  In particular, it was a case that considered those problems of the audit / auditor. </t>
  </si>
  <si>
    <t>1) Yoshimi 1997 p.267</t>
  </si>
  <si>
    <t>1) Amendment to the Imperial Railway Accounting Act (Acct); 2) Revised Design Law 1909 (X)</t>
  </si>
  <si>
    <t>1) The content of the law was newly enacted again, but on this occasion supply funding accounting was included in the Imperial Railway Accounting, and “Capital account”, “revenue account”, and “reserve fund account” was established.; 2) The revision of Meiji 42 was conducted at the same time as three laws/rules governing patents, utility/practical models, and trademark.</t>
  </si>
  <si>
    <t>1) Nakamura2016 p.79; 2) Yamada2015 p.55</t>
  </si>
  <si>
    <t>1) Commercial Code 1911 (Acct); 2) Factory Law (X)</t>
  </si>
  <si>
    <t>1) Saito2010 p.55; 2) Senmoto2008 pp.8-9</t>
  </si>
  <si>
    <t>1) Kounoike Bank (Near); 2) Mitsui Bussan (Acct)</t>
  </si>
  <si>
    <t>1) Concerns the defense of Kounoike Bank, in the aftermath of a fraudulent promissory note.; 2) Illegal promissory note incident. Notes valued at 560, yen were hidden.</t>
  </si>
  <si>
    <t>1) Yomiuri 1912 09.06 p.; 2) Yomiuri 1912 09.06 p.1</t>
  </si>
  <si>
    <t>1) Kyoto Rail (Non)</t>
  </si>
  <si>
    <t>1) A cases of fraud at the Kyoto Electric Railway.  Many employees were summoned (for questioning?) on the matter of misconduct regarding the purchase of goods.</t>
  </si>
  <si>
    <t>1) Yomiuri 1913 04.17 p.3</t>
  </si>
  <si>
    <t>1) Kitahama Bank (Near)</t>
  </si>
  <si>
    <t>1) Fraudulet loans.</t>
  </si>
  <si>
    <t>1) Yomiuri 1916 06.30 p.5</t>
  </si>
  <si>
    <t>1) Tokyo Jidosya (Near)</t>
  </si>
  <si>
    <t xml:space="preserve">1) The withdrawal of fraudulent promissory notes. (First sentence is unclear, lit. the automobile company imprisonment of one million yen.) </t>
  </si>
  <si>
    <t>1) Yomiuri 1918 10.13 p.5</t>
  </si>
  <si>
    <t>1) Depreciation of fixed assets table (Acct)</t>
  </si>
  <si>
    <t>1) The tax authorities announced the “fixed asset retention period table” in 1918 (Taisho 7), and it was established in accounting practice to allow the deductibility of the depreciation amount through the “notification administration.”</t>
  </si>
  <si>
    <t>1) Kamimori p.54, Sato1969 p.43</t>
  </si>
  <si>
    <t>1) Kokoku (Non); 2) Zouei (Non)</t>
  </si>
  <si>
    <t xml:space="preserve">1) Arrests of fraudulent companies “fishing” for local people through advertisements.  16 companies were involved in the fraud, which utilized the post system.  (lit. skillfully utilized letterboxes to evil.) 2) A large case of fraud involving the construction work at the Meiji Shrine.  </t>
  </si>
  <si>
    <t>1) Yomiuri 1920 05.02 p.5 ; 2) Yomiuri 1920 11.14 p.5</t>
  </si>
  <si>
    <t>1) Honda (Non); 2) Syotoku (Acct); 3) Naikoku Tsuun (Non); 4) FukushimaDento (Near)</t>
  </si>
  <si>
    <t>1) The Honda brothers built a company that was successful at underhanded (illicit) activities.  2) For decades, these large companies concealed their true income, declared profit amounting to one-third. 3) A fraud case involving Domestic Transport (Naikoku Tsuun). A string investigation (prompted by) a serious outbreak of incidents? 4) Fukushima Electric Light improperly spent 160 million yen.</t>
  </si>
  <si>
    <t>1) Yomiuri 1921 07.05 p.1 ; 2) Yomiuri 1921 07.18 p.5; 3) Yomiuri 1921 10.27 p.5; 4) Yomiuri 1921 08.29 p.7</t>
  </si>
  <si>
    <t>1) Promulgation of the General Accounting Law (X); 2) Major Revision of Imperial Railway Accounting (Acct); 3) Revised Design Law 1921 (X)</t>
  </si>
  <si>
    <t xml:space="preserve">1) The former accounting law was completely revised – it abolished the safe system and adopted the state deposit system; 2) The revision separated the goods accounts from the capital accounts, making it a three account system together with revenue accounts.; 3) The Taisho 10 Design bill, just like the patent law amendment, was (written) in consultation with an investigation committee comprised of outside members, and submitted to the Imperial Diet with a bill on revising the patent law on February 24, 1924.  </t>
  </si>
  <si>
    <t>1) Sato1969 p.45; 2) Sato1969 p.45; 3) Yamada2015 p.56</t>
  </si>
  <si>
    <t>1) Hiryo (Non); 2) Daiden (Non); 3) Tokyo Gus (Non)</t>
  </si>
  <si>
    <t>1) A bank branch manager was imprisoned regarding a case of fraud at a fertilizer company. 2) Illegal actions at Daiden.  Beginning with the activities of the authorities (no reference to what he’s referring to).3) A case of naval smuggling (lit. illegal delivery). Resulting in a house search.</t>
  </si>
  <si>
    <t>1) Yomiuri 1922 04.18 p.5 ;2) Yomiuri 1922 07.18 p.5; Yomiuri 1922 07.20 p.5</t>
  </si>
  <si>
    <t>1) Kinyu (Near); 2) Mitsukoshi (Non)</t>
  </si>
  <si>
    <t>1) Yomiuri 1924 07.23 p.3; Yomiuti 1924 07.27 p.3; 2) Yomiuri 1924 07.23 p.3</t>
  </si>
  <si>
    <t>1) Kyodo Seimei (Near); 2) Dengyo (Acct)</t>
  </si>
  <si>
    <t>1) A case involving Cooperative Life Insurance (Kyodo), two director utilized the companies own money to generate profit for themselves, involving 3 million yen; 2) An electric company that engaged in fraudulent bookkeeping was badly damaged.  It underreported its performance and establishment costs.</t>
  </si>
  <si>
    <t>1) Yomiuri 1927 06.17 p.7; 2) Yomiuri 1927 07.23 p.8</t>
  </si>
  <si>
    <t>1) http://www.hp.jicpa.or.jp/ippan/cpainfo/organization/cpasystem/index.html</t>
  </si>
  <si>
    <t>1) Seifun (Non)</t>
  </si>
  <si>
    <t>1) The firm received a huge profit through tax evasion on wheat.  An fraudulent milling company.</t>
  </si>
  <si>
    <t>1) Yomiuri 1928 03.18 p.8</t>
  </si>
  <si>
    <t>1) A fraudulent securities company had its license canceled and was forced to stop trading. 2) False advertisements made by a fraudulent insurance company.  Fake adverts were used to “fish” for new subscribers.  3) (The firm) delivered 300k yen to politicians.</t>
  </si>
  <si>
    <t>1) Yomiuri 1929 02.13 p.8; 2 )Yomiuri 1929 05.19 p.8; 3) Yomiuri 1929 08.14 p.8</t>
  </si>
  <si>
    <t>1) Sato Company (Non)</t>
  </si>
  <si>
    <t>1) The firm used fake sugar to create an illicit profit.</t>
  </si>
  <si>
    <t>1) Asahi 1930 12.24 p.2</t>
  </si>
  <si>
    <t>1) Standard Balance Sheet (Acct);</t>
  </si>
  <si>
    <t>1) This aimed to unify, clarify, or refine the content of property inventories, balance sheets, profit and loss statements, and the profit and loss disposition documents used by operating companies.</t>
  </si>
  <si>
    <t>1) Kubota2001 p.23</t>
  </si>
  <si>
    <t>1) Daido Denryoku (Non); 2) Yachiyo (Non)</t>
  </si>
  <si>
    <t>1) High ranking members of the Daido Electric Power Company (Daido Denryoku) were involved in illegal activities, specifically the embezzlement of 300k yen through the acquisition of land. 2) The former president of Yachiyo embezzled up to 20 million yen.</t>
  </si>
  <si>
    <t>1) Yomiuri 1931 02.03p.2 ; 2) Yomiuri 1931 02.23p.7</t>
  </si>
  <si>
    <t>1) Standard Property Inventory (X); 2) Depreciation rules for fixed assets (X); 3) Standard income statements (Acct)</t>
  </si>
  <si>
    <t xml:space="preserve">1) Property inventories are only for submission to shareholders meeting at the time of closing (of term?); 2) This established a reasonable method of the depreciation of fixed assets; 3) The traditional style of Britain was adopted because at the time almost all of Japan’s large companies had adopted secret principles to avoid reporting the details of their profit/loss situations.  </t>
  </si>
  <si>
    <t>1) Kubota2001 p.27; 2) Kubota2001 p.37; 3) Kubota2001 p.31</t>
  </si>
  <si>
    <t>1) Asset Valuation Rule (X)</t>
  </si>
  <si>
    <t>1) Established the general principles regarding asset valuation</t>
  </si>
  <si>
    <t>1) Kubota2001 p.40</t>
  </si>
  <si>
    <t>1) Shinjuku Matsuya (Non); 2) Shinsei (Non); 3) Higashikabu (Non); 4) Nikkouzai (X)</t>
  </si>
  <si>
    <t>1) The firm seems to have been involved in a conspiracy with some of its clients.  It specified that certain members with a fixed benefit agreement would pay a premium on a regular basis, and by lottery, or bidding, each month, the beneficiaries would receive benefits other than monetary assets.  The president abandoned the firm (lit. escaped). 2) The former senior managing director of Shinsei was taken into custody, and the president and other officers were summoned for fraudulent behavior. 3) A case of fraud at Marathon Financial.  Mr. Takahashi (of the eastern branch) was summoned (to court/police?) concerning an improper loan of 5 million yen. 4) The firm paid bribes for the purpose of tax evasion.</t>
  </si>
  <si>
    <t>1) Yomiuri 1933 08.30 p.7; 2) Yomiuri 1933 07.09 p.7; 3) Yomiuri 1934 01.10; 4) Asahi 1933 07.09 p.11</t>
  </si>
  <si>
    <t>1) Basic Rules of cost calculation (X)</t>
  </si>
  <si>
    <t>1) Set the standard method for cost calculation for each business.</t>
  </si>
  <si>
    <t>1) Kubota2001 p.42</t>
  </si>
  <si>
    <t>1) Financial Statements Rule (Standard financial statements) (Acct)</t>
  </si>
  <si>
    <t>1) A series of accounting principles: the Working Rules for Financial Statements (in September 1934), Working Rules for Asset Valuation (February 1936), Working Rules for Costing (March 1937), and the Draft of Working Rules for Auditing (September 1939). These were not only accounting principles for regulating the form and substance of financial statements, but were modern accounting principles that went as far as covering costing and auditing. Aiming at standardization of financial statements. Published by the Finance Management Committee of the Ministry of Commerce and Industry's Temporary Industry Rational Department.</t>
  </si>
  <si>
    <t>1) PWW Asia and Ocenia, p. 183; Ebe 2007 p.243</t>
  </si>
  <si>
    <t>1) Toasyokusan (Non)</t>
  </si>
  <si>
    <t>1) Suspicion of fraud involving 1.2 million yen at the Toayakuza Company, resulting in a member(s) leaving the executive board.</t>
  </si>
  <si>
    <t>1) Yomiuri 1936 12.18 p.2</t>
  </si>
  <si>
    <t>1) Property Assessment Rules (Acct)</t>
  </si>
  <si>
    <t>1) Evaluation criteria by property type.  For example, regarding the cost of land, buildings, opportunity (cost), facilities, etc., are depreciated from its value.</t>
  </si>
  <si>
    <t>1) Saito2011 p.19</t>
  </si>
  <si>
    <t>1) This referred to/ referenced the “Basic Plan for Cost Accounting/Calculation” of the German Industrial Rationalization Bureau.</t>
  </si>
  <si>
    <t>1) Kubota2001 p.68</t>
  </si>
  <si>
    <t>1) Commercial Code 1938 (X); 2) Limited Company Law (Other)</t>
  </si>
  <si>
    <t>1) Established fixed asset valuation rules, and established rules for asset appraisal for corporations; 2) Based on the example of Germany and the UK, paying consideration to smaller firms, the simplification of procedures, non-disclosure, etc., compared with corporations, and was established in accordance with the demands of actual conditions in the industry.</t>
  </si>
  <si>
    <t>1) Saito2011 p.20; 2) Sato1969 p.69</t>
  </si>
  <si>
    <t>1) Price Control Ordinance (X); 2) Account Auditing Standards (Acct); 3) Munitions Factory sit inspection model (X); 4) Military supply plant/factory cost accounting procedures (X)</t>
  </si>
  <si>
    <t>1) Extensive price controls (an upper limit) were implemented regarding prices, transportation freight, custody fees, damage insurance fees, rent fees, and processing fees; 2) When the stock price of a company collapsed du to the occurrence of the Japan Sugar Incident, the evacuation of British Minister McDonald, who owned the company at the time, triggered discussion between experts on how to improve the audit system of corporations; 3) This was intended to strengthen and expand the inspectorate (lit. inspection management) regarding the  cost investigations and accounting by the military authorities because these activities were not (then) based on laws and ordinances; 4) This was a prerequisite of cost investigation.</t>
  </si>
  <si>
    <t>1) Usui2015 p.51; 2) Kubota2001 p.71; 3) Kubota2001 p.80; 4) Kubota2001 p.80</t>
  </si>
  <si>
    <t>1) Commercial Code 1940 (X); 2) Rules regarding workplace financial statements at army munitions factories (X); 3) Cost Accounting Rules for Navy Munitions Factories (X); 4) Corporate Accounting Control Order (Acct)</t>
  </si>
  <si>
    <t>1) While companies were undergoing fundamental development, they were endured a period of major economic fluctuations, and a phenomenon developed where the legal system deviated from actual conditions.  This prompted a revision of the Commercial Code.; 2) In principle, this was conducted every 3 months.  Assets were divided into “management assets” and “non-managerial assets” from the calculation with the purpose of determining the long-valve price of munitions; 3) This established specialized and detailed cost accounting rules that were compulsorily implemented at each munitions factory; 4) This placed restrictions on dividends, and restrictions on officers and employees’ salaries, controls on expenditures for special expenses, and mandated that reports on company accounting and compulsory audits be carried out simultaneously in each colony.</t>
  </si>
  <si>
    <t>1) Sato2010 p.56; 2) Kubota2001 p.86; 3) Sato1969 p.72; 4) Sato1969 p.73</t>
  </si>
  <si>
    <t>1) Oyami (Non)</t>
  </si>
  <si>
    <t>1) Illicit profit from (the sale of?) a large quantity of black market coal.</t>
  </si>
  <si>
    <t>1) Yomiuri 1941 05.11p.2</t>
  </si>
  <si>
    <t>1) Planning Institute (Governing Body/Board?) Rules (X)</t>
  </si>
  <si>
    <t>1) After the (onset?) of the (Second) Sino-Japanese War, the wartime economy became a serious concern, and the free market was in the process of losing its reason for existing. In other words, the distribution of goods increasingly deviated from the free market principle, and production policy emphasized the production and procurement of munitions.  The government came to control the behavior of individuals and businesses, and decide what kind of goods and services would be produced, and how much would be invested in this production.</t>
  </si>
  <si>
    <t>1) Kubota2001 p.138-139</t>
  </si>
  <si>
    <t>1) Cost Accounting Rules (X); 2) Company Fixed Asset Depreciation Rules (X)</t>
  </si>
  <si>
    <t>1) Based on these cost accounting rules, a unified cost accounting campaign was deployed on a nationwide scale; 2) This amortized fixed assets.</t>
  </si>
  <si>
    <t>1) Kubota2001 p.143; 2) Kubota2001 p.157</t>
  </si>
  <si>
    <t>1) Revision of cost accounting rules (X); 2) Mining cost calculation procedures (X); 3) Japan Stock Exchange Method (Other)</t>
  </si>
  <si>
    <t>1) Cost accounting calculates accurate costs in the manufacturing industry and is the basis for determining the appropriate price, and in enhancing management efficiency on a national scale. 2) Mining accounting guidelines consisting of 4 chapters: General Rules, Cost Elements, Method of Cost Calculation, and mining guidelines. 3) 11 stock exchanges nationwide, including those in Tokyo and Osaka, were merged into one semi-governmental organization. This was a special corporation that was neither a corporation nor a union.</t>
  </si>
  <si>
    <t>1)-3)Sato1969 p.79, Kubota2001 pp.142-144</t>
  </si>
  <si>
    <t>1) Seimen (Non)</t>
  </si>
  <si>
    <t>1) The embezzlement of 2 million yen worth of cotton.</t>
  </si>
  <si>
    <t>1) Yomiuri 1944 0602 p.3</t>
  </si>
  <si>
    <t>1) Manufacturing Industry Cost Calculation Procedures (X); 2) Amendment of Mining Cost Calculation Procedures (X)</t>
  </si>
  <si>
    <t>1) Cost accounting calculates accurate costs in the manufacturing industry and is the basis for determining the appropriate price, and in enhancing management efficiency.  A unified cost accounting campaign will be developed on a national scale. 2) One of the main objectives of the revision of the “Cost Accounting Rules” in 1943 was to establish a mining cost calculation procedure.</t>
  </si>
  <si>
    <t>1) Kubota2001 pp.142-143; 2) Kubota2001 pp.144-145</t>
  </si>
  <si>
    <t>1) Zaibatsu Dismantling Directive (X)</t>
  </si>
  <si>
    <t>1) This dismantled the zaibatsu, including Mitsui, Mitsubishi, Sumitomo, and Yasuda.</t>
  </si>
  <si>
    <t>1) Ito 2002 Appendix</t>
  </si>
  <si>
    <t>1) Shibusawa Soko (Acct); 2) Haiden (Non)</t>
  </si>
  <si>
    <t>1) Yomiuri 1947 10.12 p.2; 2) Yomiuri 1947 12.21p.2</t>
  </si>
  <si>
    <t>1) http://eprints.lib.hokudai.ac.jp/dspace/bitstream/2115/42777/1/ES59-4_006.pdf; http://www.jftc.go.jp/cprc/reports/index.files/cr-0206.pdf; 3) Sato1969 p.86; 4) PWW Asia and Ocenia, p. 186;</t>
  </si>
  <si>
    <t>1) Hanedaura (Acct)</t>
  </si>
  <si>
    <t>1) Former Hanedaura Fishery executives involved with illicit gains amounting to 1 million yen.  The treasure committed suicide in mysterious circumstances.</t>
  </si>
  <si>
    <t>1) Yomiuri 1949 11.18 p.2</t>
  </si>
  <si>
    <t>1) Corporate Accounting Principles（企業会計原則）(Acct)</t>
  </si>
  <si>
    <t>1) Established by the Business Accounting System Measures Study Group of the Economic Stability Headquarters.</t>
  </si>
  <si>
    <t>1) http://www.hp.jicpa.or.jp/ippan/cpainfo/organization/history/index.html</t>
  </si>
  <si>
    <t>1) ShiryoKodan (Near); 2) Kobe Bank (Non); 3) Kotsukyoku (Near)</t>
  </si>
  <si>
    <t>1) The Osawa accounting director general was arrested for embezzling 1 million yen from Shiryo Kodan. 2) Illicit financing of 3 billion yen involving a Kobe Bank Branch Manager. 3) A blank sales slip/voucher of 8 million yen (Keita didn’t provide context here).</t>
  </si>
  <si>
    <t>1) Yomiuri 1950 06.09 p.2; 2) Mainichi 1950 04.02p.2; 3)Mainichi 1950 07.01 p.3</t>
  </si>
  <si>
    <t>1) Nihhatsu (Acct); 2) Nihon Seimei (Near)</t>
  </si>
  <si>
    <t>1) Yomiuri 1951 01.18p.1 ; 2) Yomiuri 1951 01.24 p.2</t>
  </si>
  <si>
    <t>1) Saitama Shinren (Acct)</t>
  </si>
  <si>
    <t>1) Mainicyi 1952 01.07 p.3</t>
  </si>
  <si>
    <t>1) Corporate reorganization law (X)</t>
  </si>
  <si>
    <t>1) Its purpose was to maintain and rehabilitate the business of a company in crises, while adjusting the interests of the stakeholders concerned, with the goal of rebuilding.</t>
  </si>
  <si>
    <t>1) Sato1969 p.103</t>
  </si>
  <si>
    <t>1) Correction of the corporate accounting principle (Acct)</t>
  </si>
  <si>
    <t xml:space="preserve">1) 18 especially important items were selected and mediated in order to clarify question on interpretation and accounting problems. </t>
  </si>
  <si>
    <t>1) Sato1969 p.107</t>
  </si>
  <si>
    <t>1) Diichi sogo bank (Acct)</t>
  </si>
  <si>
    <t>1) Unfair financing.  A Ministry of Finance investigation revealed that Daiichi Sogo Bank disguised its falling balances by making periodic loans of 200 million yen to institutions in the banking group, and misrepresenting these. Between 1953 and 1956, (the firm) financed about 1.8 billion yen without sufficient credit or collateral but. Approximately 800 million yen became uncollectible. IIn order to escape (cheat) these large loans, the firm created dozens of companies, including fictitious ones, and distributed the loans among them.</t>
  </si>
  <si>
    <t>1) Mainichi Shinbun 1956.10.15; Asahi 1956</t>
  </si>
  <si>
    <t>1) Establishment of auditing standards (X); </t>
  </si>
  <si>
    <t>1) Economic stability headquarters · Business Accounting Standards Council.</t>
  </si>
  <si>
    <t>1) Nagayoshi 2003 p.140</t>
  </si>
  <si>
    <t>1) Nishimura Kinyu (Near)</t>
  </si>
  <si>
    <t>1) Confirmed illegality of Nishimura Finance. The president was recently arrested, and had to stop making transactions with bad promissory notes.</t>
  </si>
  <si>
    <t>1) Yomiuri 1957 03.28 p.7</t>
  </si>
  <si>
    <t>1) Chiba Bank (Acct); 2) Nissyin Seito (Non)</t>
  </si>
  <si>
    <t>1) Fraudulent loans. An executive was arrested in connection to Chiba Bank's illegal loans. They seem to have used Chiba Bank property as collateral for loans from the bank. Chiba Bank allowed promissory notes to Rainbow, and regarded this as cash, and was processed through the so-called “deemed money” method.  Lending to Rainbow totaled 613.33 million yen.  Furthermore, despite having no prospect of recovering these loans from the poorly managed Rainbow, the banks financed 448.63 million yen using unreasonably low-priced land, buildings, precious metals, fabrics, etc., as collateral.; 2) Embezzlement and the making of "hidden money" through inflated requests. </t>
  </si>
  <si>
    <t>1) Yoshimi 1999 p.8; Asahi 1958; 2) Yomiuri 1958 03.18 p.9</t>
  </si>
  <si>
    <t>1) Tokaikisen (Near)</t>
  </si>
  <si>
    <t>1) A case of illegal financing by Tokai Steamship.</t>
  </si>
  <si>
    <t>1) Yomiuri 1959 08.26 p.5</t>
  </si>
  <si>
    <t>1) Revised Design Act of 1959 (X); 2) Amendment to the Capital Enhancement Act (X)</t>
  </si>
  <si>
    <t xml:space="preserve">1) In general, during the postwar industrial revival, design activities were active, and it was a time when imitation and theft of Western designs was considered problematic.  For example, in 1953 the Manchester Chamber of Commerce and Industry in the UK sued because of infringement of Japanese textile designs, and in 1956 the exported ceramics design also became a problem; 2) Conventionally, assets to be revaluated included depreciable assets, land, and others, but under this law were limited to depreciable assets.  </t>
  </si>
  <si>
    <t>1) Yamada2015 p.60; 2) Sato1969 p.120</t>
  </si>
  <si>
    <t>1) Kameari SinyoBank (Near)</t>
  </si>
  <si>
    <t>1) Unauthorized loans made by Kameari Credit Union (officials), amounting to 60 million yen. IN collusion with a third party (some officials) accepted deposits, and rather than depositing these in the Credit Union kept the funds and promised to finance depositors from the union’s funds.</t>
  </si>
  <si>
    <t>1) Yomiuri 1962 06.29 p.11</t>
  </si>
  <si>
    <t>1) Ricoh tokei (Acct); 2) Fujikoshi (Acct)</t>
  </si>
  <si>
    <t xml:space="preserve">1) In the history of fraudulent accounting in Japan, there is a company thought to have a particular existence.  The fraudulence began in 1954.  It started as a simple settlement operation, but gradually became more complex.  In a few years, the functions of the accounting department was completely paralyzed.  We had to summarized the securities report. 2) [The company] announced a net income of 580.2 million yen, but the auditor stated that there should have been a net loss of 380.1 million yen.  According to the report, cash deposits showed an increase in deposits offsetting the reduction and short-term borrowing of 590k yen each.  [They] reduced accounts receivable by 88 million yen, and increased transfers of this [loss?] to “product.”  </t>
  </si>
  <si>
    <t>1) Yoshimi 1999 p.8; JICPA,pp.14-15. 2) JICPA 1974,p.16.</t>
  </si>
  <si>
    <t>1) PWW Asia and Ocenia, p. 188</t>
  </si>
  <si>
    <t>1) Sunwave (Acct); 2) Servo (Acct); 3) Nippon Special Steel (Acct); 4) Atusgi (Acct); 5) Fuji vehicle (Acct); 6) Osaka Civil engineering industry (Acct); 7) Sekisui Chemistry (Acct); </t>
  </si>
  <si>
    <t>1) Recorded fictitious accounts receivable, which inflated sales profits.  Issued invoices at the same time orders were received, and recorded these as profit.  2) The company displayed excess profit over the past four periods (quarters?).  According to the settlement of accounts in 1964, [the company] posted a substantial loss of 625 million yen, and [dividends?] fell from 15% to nothing at a stroke.  In the settlement of 1965 the company posted a net profit of 51 million yen, but the auditor noted that on sales of 260 million yen, this overstated net profit by 147 million yen, and there was actually a deficit of 110 million yen.  The reason for recording such a huge loss was that [the company] was careless and irresponsible, rather than the sales slump.  3) Excessive accounts receivable. Inflate inventory. bankruptcy. 4) 1963-1964 This company used subsidiaries to dress up sales. 5) Posting fictitious sales and the overvaluation of inventory assets. The president and accounting director were arrested by bogus dividend. 6) This company misrepresented the securities report from 1961 to 1964, leading to bankrupt in 1965. Fraudulent profit was posted between 1961 and 1965, a period with a deficit of 561 million yen.  There was a fraudulent/creative account settlement of 838 million yen.  [The company’s] method was to overestimate machinery equipment, material supplies, and incomplete construction expenditure (and so increase the value of assets) on the one hand, and to underestimate bills of payment and construction payables (to decrease liabilities) on the other.  Also, in the profit/loss statements, the completed construction costs, etc., were overstated, and general, administrative, and non-operating expenses were minimized.  7) Although tangible fixed assets were reported as 18.6 billion yen in 1965, they were actually only 14.6 billion yen, an excess of 4,593 million yen.</t>
  </si>
  <si>
    <t xml:space="preserve">1) Mainichi Shinbun 1967.10.18; JICPA 1974, p17; 2) Mainichi Shinbun 1964.5.14 and JICPA 1974 pp.16-17. 3) JICPA 1974,pp.17-18. 4) JICPA 1974, pp.18-19. 5) JICPA 1974,p.19. 6) JICPA 1974,p.22; Mainichi Shinbun 1996.0308.; 7) JICPA 1974, p.24; </t>
  </si>
  <si>
    <t>1) Jones 2011 Appendix 1, p.509; JAIPA 1974,pp.20-22; Yoshimi 1999 p.8; 2)  JAIPA 1974,p.23; 3) Yoshimi 1999 p.8; Hamada 2008 reference, p.385; 4) JICPA 1974,p.23-24; 5) Yoshimi 1999.p.8; 6) JICPA 1974, pp.25</t>
  </si>
  <si>
    <t>1) Daisyowa Paper (Acct); 2) Kawai Musical Instruments Manufacturing (Acct)</t>
  </si>
  <si>
    <t>1) Fraudulent accounting - Between 1962 and 1966, sales were fabricated and accounts receivable/and the cost of raw materials were overstated.  In total, sales were overstated by 400 million yen, accounts receivable and the value of raw materials were stated to be 1,277 million yen, while liabilities were underreported as 197 million yen.  ;  2) Fraudulent accounting – Between 1962 and 1965, the company overvalued its accounts receivable and the value of its inventory.  Bad debts increased due to the creation of large numbers of “directly managed stores”.  In addition to the overvaluation of accounts receivable, the firm failed to record the loss in value of obsolete products in its directly managed stores.</t>
  </si>
  <si>
    <t>1) JICPA 1974, pp.24-25; 2) JICPA 1974, pp.26</t>
  </si>
  <si>
    <t>1) Amendment of the Certified Public Accountants Act (Acct); 2) Complete revision of auditing standards and auditing reporting rules (Acct)</t>
  </si>
  <si>
    <t>1) Kurita Water Industries (Acct)</t>
  </si>
  <si>
    <t>1) Fraudulent/Creative Accounting.  During the period between 1960 and 1967, a case of fraudulent accounting involving 2.6 billion yen occurred.  Profits were overvaluing sales and the underreporting of costs.  In 1963, the company over estimated current assets of 677 million yen and fixed assets of 170 million, for a total of 817 million yen.  It also overestimated 55 million yen in advanced receipts.  In addition, it overvalued inventory assets, while underestimating accounts receivable, and advance payment/purchase obligations.   。</t>
  </si>
  <si>
    <t xml:space="preserve">1) Yoshimi 1999 p.8; JICPA 1974,pp.26-27; </t>
  </si>
  <si>
    <t>1) Shiba Denki (Acct); 2) Nippon Television (Acct); 3) Tokyo Curtain (Acct);</t>
  </si>
  <si>
    <t>1) Fraudulent/Creative Accounting.  Between 1968 and 1969, the company posted an inflated value of its total assets, claiming them to be worth 842 million yen.  In actuality, it had suffered a loss, but concealed this by overvaluing work in progress, mechanical equipment, etc. ; 2) Fraud took place between 1964 and 1969.  The firm didn't record a total of 579 million yen in program production expenses and accrued expenses such as fees to agencies.  It's losses were 210 million yen, but it posted a profit of 369 million. 3) Fraud took place betwee 1964 and 1969.  An inflated profit of 2,374 million yen was posted by overestimating the value of compled work and underreporting of construction costs.</t>
  </si>
  <si>
    <t>1) Yoshimi 1999 p.8; JICPA 1974,pp.28-29; 2) JICPA 1974, pp.28; 3) JICPA 1974, pp.29</t>
  </si>
  <si>
    <t>1) Nippon Netsugakukogyo (Acct); 2) Fuji Bank (Non); 3) Kisha Seizo (Acct);</t>
  </si>
  <si>
    <t>1) Fraudulent/creative accounting. [The parties in question] recorded false profits, and made illegal profit dividends, by reducing construction costs and inflating (misreporting) completed construction work.  This fraud amounted to approximately 5.1 billion yen over three years.  High dividends of 30% were promised and partially listed.  The company first fixed a profit of 1.7 billion yen to satisfy this 30% dividend, and carried on bookkeeping from this calculation.  It certified incomplete construction as complete, overvalued completed construction, and recorded fictitious sales of equipment and coin-air conditioning units.  2) Fraudulent loans.  Fuji Bank made loans amounting to 770 million yen without following normal procedures, and without collateral.  Unauthorized lending totaled 1.9 billion yen since 1967.  ; 3) Between 1965 and 1969 there was fraud amounting to 2.85 billion yen.  The firm underreported the cost of sales, overhead expenses and work in progres, and overreported the value of current assets.</t>
  </si>
  <si>
    <t>1) Yoshimi 1999 p.8.; Mainichi Shinbun 1974.18.11.; 2) Yoshimi 1999 p.8; Mainichi Shinbun 1970.12.28; 3) JICPA 1974, pp.29-30</t>
  </si>
  <si>
    <t>1) Tokyo Tokei Seizo (Acct); 2) Funabashi Food (Acct)</t>
  </si>
  <si>
    <t>1) Fraudulent accounting.  The company in question inflated earning by recording fictitious sales between 1971 and 1974. ; 2) Between 1967 and 1971profit was overstated by 324 million yen.  The firm posted excessive sales and overvalued fixed assets and investsments while underreported costs and liabilities.</t>
  </si>
  <si>
    <t>1) Mainichi Shinbun 1975.5.15; 2) JICPA 1974, pp.30</t>
  </si>
  <si>
    <t>1) Nihon Netsugaku Industries (Acct); 2) Sankyo (Acct);</t>
  </si>
  <si>
    <t xml:space="preserve">1) Fraudulent accounting.  The company boosted earnings by selling assets to affiliate companies just before year-end, with covering contract to buy goods back. 2) Fraudulent accounting. (Kano’s note – “Reverse fraudulent accounting”?); 2) Between 1952 and 1967, neither accounts receivable amounting to 2.220 billion yen, nor goods valued at 594 million yen were recorded in the company’s securities reports.  A fictitious deposit (liability) of 600 million yen was recorded, and the winter period’s net profit was under estimated.  At the same time that this fraud was put forward, a nearly identical amount was set aside as a “provision for product development,” and was taken as a liability. </t>
  </si>
  <si>
    <t>1) Jones 2011 Appendix 1, p 509; 2) Yoshimi 1999 p.8; JICPA 1974,pp.212-222</t>
  </si>
  <si>
    <t>1) Commercial Code 1974 (Acct);</t>
  </si>
  <si>
    <t>1) Ammended: Abolished property inventory altogether (except for use during liquidation).</t>
  </si>
  <si>
    <t>1) Tokyo Watch Manufacture (Acct); 2) Kohjin (Acct); 3) Toho Sangyou (Acct);</t>
  </si>
  <si>
    <t xml:space="preserve">1) Fraudulent accounting during the period of 1971 to 1975, reaching up to 2.6 billion yen.  The posted profit was achieved through fictitious sales.  [The company] continued to pay out a dividend of 15% a year, for a total of 278 million yen in total.  In 1971 there was a loss amounting to 855.16 million yen, but a profit of 112 million yen was posted. 2) Fraudulent Accounting.  For over ten years, [they] overstated profits and claimed illegal dividends. The [charges?] included the overvaluation of claims, and the sale of undeveloped land at “completed” (perhaps “developed”?) price. 3) Fraudulent Accounting. For the period between 1973- 1975 [the company] recorded fictitious sales to boost profits.
</t>
  </si>
  <si>
    <t>1) Yoshimi 1999 p.8; Mainichi 1975.05.15. 2) Yoshimi 1999 p.8; Yoshimi 1995 p.117; 3) Mainichi Shinbun 1975.11.14; Yoshimi 1999.p.8</t>
  </si>
  <si>
    <t>1) Fuji Sash (Acct); 2) All Nippon Airways and Marubeni (X); 3) Ataka Industry (Acct)</t>
  </si>
  <si>
    <t>1) Boosting sales by forcing an associated company to purchase the products at an improper high price and understating cost of goods by overstating obsolete inventories.  The fraudulence continued steadily for about 15 years.  [They] received checks from subsidiaries at the end of the term. Fictitious accounts receivable and [bills of] sales [were made].  [This created] an overvaluation of inventory and an overvaluation of losses. 2)  Lockheed Incident – There is the “Marunouchi Route” in which former Prime Minister Takashi Kakuei was arrested in February of 1976, and the “All Nippon Airways Rout” in which former transport minister Tomi Hashimoto was charged.  The Marubeni Route was the collusion between Lockheed and Marubeni, a major trading company.  Marubeni commissioned Mr. Tanaka, who was then Prime Minister, to introduce (acquire?)  the Tri Star aircraft to ANA.  Tanaka/Marubeni (unclear from context who) gave bribes totaling 500 million yen four times.  Tanaka died during trial, but Hashimoto and five others were convicted. 3) Accounting for bankruptcy.  For the period between 1973 and 1976, [the company] created fictitious bills of sale and posted a profit.  It sold land to subsidiaries at the end of the fiscal term, and then bought the property back.  Every time, this created necessary profits for the settlement of accounts, and succeed in raising land prices.。</t>
  </si>
  <si>
    <t>1) Jones 2011 Appendix 1, p.510; Jones 2011, p.283; Yoshimi 1995 pp.119-122; 2) Yoshimi 1999 p.8.;Mainichi 1976.07.24; Mainichi 2016.07.23;  3) Yoshimi 1999 p.8; Mainichi 1997.09.20</t>
  </si>
  <si>
    <t>1) Securities and Exchange Law 1976 (Acct); 2) Revision of auditing standards (X)</t>
  </si>
  <si>
    <t>1) Revised SEL: Disclosure of Consolidated financial statements became mandatory in 1976 through a revised SEL regulation, partly due to the public outcry over profit manipulation by parent companies through the transfer of losses to their subsidiaries. 2) Audit Implementation Rules and Audit Reporting Rules have been revised in response ot the audit of consolidated financial statements from the fiscal year beginning on or after April 1, 1977.</t>
  </si>
  <si>
    <t>1) Revision of auditing standards (X)</t>
  </si>
  <si>
    <t xml:space="preserve">1) “Auditing Standards for Interim Financial Statements” were set on March 29, Showa 52, “interim Financial Statement Audit Standards” were set on March 29, 1978, and intermediate interim audits were to be conducted from the interim financial statements for the fiscal year beginning on or after April 1, 1976. </t>
  </si>
  <si>
    <t>1) Nagayoshi 2003,p.138</t>
  </si>
  <si>
    <t>1) Eidai Industry (X); 2) Nissho Iwai (Acct);</t>
  </si>
  <si>
    <r>
      <t xml:space="preserve">1) Bankruptcy.  The company’s total debt, including both headquarters and its affiliated companies, is about 200 billion yen.  This is the largest postwar bankruptcy excluding Kojin </t>
    </r>
    <r>
      <rPr>
        <sz val="11"/>
        <color indexed="206"/>
        <rFont val="Calibri"/>
      </rPr>
      <t>(</t>
    </r>
    <r>
      <rPr>
        <sz val="11"/>
        <color indexed="8"/>
        <rFont val="Calibri"/>
      </rPr>
      <t>180 billion</t>
    </r>
    <r>
      <rPr>
        <sz val="11"/>
        <color indexed="206"/>
        <rFont val="Calibri"/>
      </rPr>
      <t>)</t>
    </r>
    <r>
      <rPr>
        <sz val="11"/>
        <color indexed="8"/>
        <rFont val="Calibri"/>
      </rPr>
      <t xml:space="preserve">.  </t>
    </r>
    <r>
      <rPr>
        <sz val="11"/>
        <color indexed="206"/>
        <rFont val="Calibri"/>
      </rPr>
      <t>(</t>
    </r>
    <r>
      <rPr>
        <sz val="11"/>
        <color indexed="8"/>
        <rFont val="Calibri"/>
      </rPr>
      <t>Is this a scandal? – Kano</t>
    </r>
    <r>
      <rPr>
        <sz val="11"/>
        <color indexed="206"/>
        <rFont val="Calibri"/>
      </rPr>
      <t>)</t>
    </r>
    <r>
      <rPr>
        <sz val="11"/>
        <color indexed="8"/>
        <rFont val="Calibri"/>
      </rPr>
      <t>.  2</t>
    </r>
    <r>
      <rPr>
        <sz val="11"/>
        <color indexed="206"/>
        <rFont val="Calibri"/>
      </rPr>
      <t>)</t>
    </r>
    <r>
      <rPr>
        <sz val="11"/>
        <color indexed="8"/>
        <rFont val="Calibri"/>
      </rPr>
      <t xml:space="preserve"> Bribery. [The company] received more than 105 million dollars from Boeing, but posted only 200k.  Most of the remainder was kept off-the-books.  It also received a huge bribe of $2,380,734 from Douglas Corp., but this was recorded as “office expenses.” </t>
    </r>
  </si>
  <si>
    <t>1) Yoshimi 1999 p.8; Mainichi 1978.02.20. 2) Yoshimi 1999 p.8; Mainichi 1979.03.16.</t>
  </si>
  <si>
    <t>1) Taiko Sogo Bank (Acct); 2) Tokuyo Sogo Bank (Acct); 3) Japan Railway Construction Public Corporation (Acct); 4) Yamaguchi Bank (Near)</t>
  </si>
  <si>
    <t>1) Off-the-books loan guarantee.  There was an off-the-books loan guarantee amounting to 74.3 billion yen.  In the accounts for 1978, the company made false entries in the securities report, and failed to post these debt guarantees.  Their method was, when other companies borrowed funds from another bank, to use an account from another bank when guaranteeing its obligations.  Also, they kept the fee received through the guarantee off-the-books.  2)  Off-the-books loan guarantee.  The balance of guaranteed debt was 138,299 million yen, and because this was 29.7% of funds, [the bank] set a target ratio for each branch.  Certain branches that exceeded the target ratio, treated a number of cases of guaranteed debt (amounting to 8,785 million yen) as “repaid” only on closing date, and erased it from the books.  3) Fraudulent accounting.  [The party in question] posted fictitious business trips on the books, the costs amounting to 200 million yen.   4) Embezzlement. Three company officials embezzled funds by misusing high-value certificates of deposit received from up to 30 clients.  Total damage amounts to approximately 5.4 billion yen, with 2.2 billion unaccounted for.</t>
  </si>
  <si>
    <t>1) Yoshimi 1999 p.8; Nikkei 1975; Asahi 1979; 2) Yoshimi 1999 p.8; Asahi 1979; 3) Yoshimi 1999 p.8;Japan Railway-1979; 4) Yoshimi 1999 p.8.Asahi 1979</t>
  </si>
  <si>
    <t>1) Heiwa Sogo Bank (Near); 2) KDD (Acct);</t>
  </si>
  <si>
    <t>1) Out of the book loan guarantee.  Bookkeeping operations were undertaken to conceal the existence of unclear/unknown speculative funds use for land speculation, the purchase of stockers, etc.  In 1979 it was discovered that in excess of 40 billion yen’s worth of guaranteed debt was being kept off the books.  2) Fraudulent accounting, allegations of bribery.  KDD purchased gift certificates, paintings, and high-end furniture domestically, but some of these purchases were not included in its asset register even though they should have been.  These assets were kept off the books.　</t>
  </si>
  <si>
    <t>1) Yoshimi 1999 p.8; Yoshimi 1996; Asahi 1980; 2) Hamada 2008 p.386; Yoshimi 1995. p.116; </t>
  </si>
  <si>
    <t>1) The revised Commercial Code changed the face value of shares from the traditional nominal value principle to the issue price principle.</t>
  </si>
  <si>
    <t>1) Saito2010 p.29</t>
  </si>
  <si>
    <t>1) Revision of auditing standards (X) 2) Revision of Commercial Code (X)</t>
  </si>
  <si>
    <t xml:space="preserve">1) “Audit Reporting Rules” and the “Auditing Standards for Interim Financial Statements” were revised on April 20, 1982, and “Audit Standards” were revised on September 2. 2) These rules strengthened the audit system. </t>
  </si>
  <si>
    <t>1) Nagayoshi 2003,pp.138-139; 2) Hamada 2008,p.386</t>
  </si>
  <si>
    <t>1) Revision of auditing standards (X)</t>
  </si>
  <si>
    <t>1) Subsequent event</t>
  </si>
  <si>
    <t>1) Nagayoshi 2003,p.141</t>
  </si>
  <si>
    <t>1) Riccar (Acct); 2) Osawa Group (X)</t>
  </si>
  <si>
    <t>1) (Scandal period: 1976 - 1984) Issuing fictitious sales invoices and hiding merchandise in a warehouse as an off-balance sheet asset.; 2) Bankruptcy</t>
  </si>
  <si>
    <t>1) Jones 2011 Appendix 1, p 510; Jones 2011, p.292; Yoshimi 1999p.8 ; Yoshimi 1996 ; 2 ) Yoshimi 1999 p.8</t>
  </si>
  <si>
    <t>1) Toyota Trading Company (Non)</t>
  </si>
  <si>
    <t>1) Fraud case by paper trading method. Damage amount 200 billion yen.A customer signed a contract to purchase gold bullion but instead of dilivering the gold to the customer, the firm handed over a "Pure gold 'Family' contract securities" certificate/bond/security in exchange for the money.  As a result, customers can not confirm whether they purchased actual gold.  This is said to be a commercial law in kind (paper commercial law), where only the nominal peice of paper (securities) are left in hand.</t>
  </si>
  <si>
    <t>1) Hamada 2008.p.356</t>
  </si>
  <si>
    <t>1) Heiwa Sogo Bank (Acct);</t>
  </si>
  <si>
    <t xml:space="preserve">1) This case included the falsification of financial statements and the fictitious sales of real estate. </t>
  </si>
  <si>
    <t>1) Yoshimi 1999 p.8,p.90; Nikkei 1986.0710.</t>
  </si>
  <si>
    <t>1) Diichi Sogo Bank (Near);</t>
  </si>
  <si>
    <t xml:space="preserve">1) Unfair financing.Legal limit exceeded loan amount. Detour loan. </t>
  </si>
  <si>
    <t>1) Yoshimi 1999 p.8; Mainichi 1998.5.21</t>
  </si>
  <si>
    <t>1) Enhance and strengthen audit procedures related to financial statement items that are relatively dangerous.</t>
  </si>
  <si>
    <t>1) Nitto Arare (Acct); 2) Itoman (Near)</t>
  </si>
  <si>
    <t>1) (Scandal period: 1985 - 1990)Padding of inventory assets. Padding of securities. Inflated sales. 2)bankruptcy. [The party in question] had a lot of bad debts.  As it is, it’s a case close to the bankruptcy of financial institutions and unfair financing. </t>
  </si>
  <si>
    <t xml:space="preserve">1) Yoshimi 1996 pp.75; 2) Yoshimi 1999 p.8; Yoshimi 1996 p.83.; </t>
  </si>
  <si>
    <t>1) This revised Commercial Code established the minimum capital system in Japan for the first time.</t>
  </si>
  <si>
    <t>1) Saito2010 p.30</t>
  </si>
  <si>
    <t>1) The Krupp Koppers Japan Corporation (Acct); 2) Macros (Acct); 3) Nomura Securities, Nikko Securities (Acct); 4) Fuji Bank, Saitama Bank, Toukai Bank (Near); 5) Toyo Shinkin Bank (Near); 6) MARUKO (X); 7) The Industrial Bank of Japan (Non)</t>
  </si>
  <si>
    <t>1) Civil lawsuit against audit corporation. In 1976, the accounting manager was embezzling by borrowing about 600 million yen from the bank with a time deposit certificate as collateral. As it was the negligence of the audit corporation that failed to find the accounting manager’s wrongdoing, a civil lawsuit was filed. 2) Accounting for dressing up, Insider deal. Substantial earning [were made/reported] through fictitious transactions, and profit was stolen.  3) Compensation for losses - The firm operated through Nomura Securities between 1988 and 1990, and underperformed about 4.5 billion yen below the expected yield.  Nomura covered the loss by purchasing receivables/claims held by the firm for an inflated price, then recording the expense as a deductible.  4) Unfair financing - Fuji bank issued fictitious deposit certificates to another firm, which used loans received from non-banks as collateral.  Fuji bank took over the unpaid portion owed to the non-banks, amounting to a loss of 27.1 billion yen. 5) Unfair financing.  The firm isssued a total of 13 fraudulent certificats of deposit amounting to 342 billion yen. They colluded with customers, who recieved loanes from non-banks using these imaginary deposti certificates as collateral to secure real deposit certificates. 6) Bankruptcy. 7) A 100 billion yen loan for unknown purpose was made to a restaurant. The restaurant recieved the loan using an imaginary deposit certificat.  In other words, "money laundering" had bee done to change "dirty gold" gotten by the chief manager into "beautiful gold."</t>
  </si>
  <si>
    <t>1) Yoshimi 1996 p.9,p.77; 2) Yoshimi 1999 p.9, Yoshimi 1996 p.84; 3) Yoshimi 1999 p.9; Asahi 1991.06.23; 4) Yoshimi 1999 p.9; Asahi 1991.07.25; 5) Yoshimi 1999 p.9; Nikkei 1991; 6) Yoshimi 1999 p.9; 7) Asahi 1991</t>
  </si>
  <si>
    <t>1) Revision of auditing standards (Other)</t>
  </si>
  <si>
    <t>1) Introduction of new internal control concept. Confirmation of management. Notices. Analytical procedure.</t>
  </si>
  <si>
    <t>1) Lec (X); 2) Ipec (Acct); 3) TSD (Non); 4) Itoyokado (Non); 5) Gajoen Kanko (Near); 6) Sagawa Express (X)</t>
  </si>
  <si>
    <t>1) Bankruptcy; 2) Accounting for dressing up. Fraudulent accounting began in 1986.  [They] sold good to their business partners, and instead, of-the-books, put out a bill in the name of Ipec.  In this way they inflated sales. 3) Spread of rumor, Bankruptcy. Giving profits to the general assembly (the board?).  Bribery, fraudulent spending.  4) Giving benefits to the general assembly;  5) Dismissal of audit corporation. “Disorder of bills” (records not properly kept?). 6) Unfair financing.  The firm guaranteed 407.6 billion yen in loans to 40 companies, many of which had no ability to repay, and Sagawa had to sholder the burden (losses?) of 270 billion yen.</t>
  </si>
  <si>
    <t>1) Yoshimi 1999 p.9; 2) Yoshimi 1999 p.9, Yoshimi 1996 p.148-149; 3) Yoshimi 1999 p.9; 4) Yoshimi 1999 p.9, Yoshimi 1996 pp.157-159; 5) Yoshimi 1999 p.9, Yoshimi 1997 p.82; 6) Yoshimi 1999 p.9; Nikkei 1992</t>
  </si>
  <si>
    <t>1) Kamaishi Sinkin Bank (X); 2) Kirin Beer (Non); 3) Hanix Industry (Non); 4) Hazama, Shimizu, Kashima, Tobishima (Non)</t>
  </si>
  <si>
    <t xml:space="preserve">1) Bankruptcy; 2) Giving benefits to the general assembly - This company handed over tens of millions of yen worth of cash and products to the mafia as a reward, in order to smooth the progress of a general shareholder’s meeting.  The meeting ended after 20 minutes without incident.; 3) Bankruptcy, suicide; The firm used 3.2 billion yen gained from the sale of its own stock acquired when it went public in 1990. 4) The offender aimed to [secure] orders for large-scale projects through collusion with the prefectural governor.  At the time, [the firm] made donations of tens of millions of yen to the governor.  Around 1988, the firm issued a large number of new shares, bringing about a split the stock, increased capital, a third-party allocation, and toward a public release of shares.  [He – the offender] held shares under the names of 7 different officials.  When the company went public in 1990, he sold his shares.  This gain was originally corporate income, but he converted it into personal gain. </t>
  </si>
  <si>
    <t>1) Yoshimi 1999 p.9; 2) Yoshimi 1999 p.9; Nikkei 1993; 3) Yoshimi 1999 p.9; 4) Yoshimi 1999 p.9; Nikkei 1993</t>
  </si>
  <si>
    <t>1) Revision of Commercial Code (X)</t>
  </si>
  <si>
    <t>1) Strengthen the audit system including the establishment of the Board of Corporate Auditors. Easier of shareholder representative case.</t>
  </si>
  <si>
    <t>1) Hamada 2008,p.387</t>
  </si>
  <si>
    <t>1) Nihon Trading Company (Non); 2) Tokyo kyowa Sinyo Kumiai, Anzen Sinyo Kumiai (Acct);</t>
  </si>
  <si>
    <t>1) Insider deal.  Large-scale insider trading by a Pharmaceutical company.  An employee sold [stock?] just before the harmful side effects of Sorivudine came out.  2)Unfair financing, Bankruptcy.  In order to recover interest on money already lent [they] made an additional loan, and recorded this as revenue. </t>
  </si>
  <si>
    <t>1) Yoshimi 1999 p.9, Yoshimi 1998 p.58-60.; 2) Yoshimi 1999 p.9; Yoshimi p.107;</t>
  </si>
  <si>
    <t>1) Yoshimi 1999 p.9; Asahi 1995.06.13; 2) Yoshimi 1999 p.9; Asahi 1995.08.01; 3) Yoshimi 1999 p.9; 4) Yoshimi 1999 p.9; Asahi 1995.09.26; Yoshimi 1997 p.155-167; 5) Yoshimi 1999 p.9; 6) http://projects.exeter.ac.uk/RDavies/arian/scandals/classic2.html#sumitomo; https://en.wikipedia.org/wiki/Sumitomo_copper_affair; Yoshimi 1997 p.155-167. </t>
  </si>
  <si>
    <t>1) http://www.hp.jicpa.or.jp/ippan/cpainfo/organization/history/index.html 2) http://www.hp.jicpa.or.jp/ippan/cpainfo/organization/history/index.html</t>
  </si>
  <si>
    <t>1) Yaohan Japan (Acct); 2) Sumitomo Corporation(X); 3) Takashimaya (Non); 4) SUZUTAN (Non)</t>
  </si>
  <si>
    <t>1) Sales of real estate to a dummy company before the year end; repurchased next year. 2) Huge loss. 3) Giving benefits to the general assembly.  The firm paid substantial sums of cash to organized crime groups over a number of years in order to resolve troubles at shareholders’ meetings.  These payments amounted to over 80 million yen. 4) Insider deal</t>
  </si>
  <si>
    <t>1) Jones 2011 Appendix 1, p.512; 2) Yoshimi 1999 p.9; 3) Yoshimi 1999 p.9; Asahi 1996.06.12; 4)Yoshimi 1999 p.9</t>
  </si>
  <si>
    <t>1) Sybase (Acct); 2) Yamaichi Securities (Acct); 3) Nomura Securities, The Dai-Ichi Kangyo Bank (Non); 4) Hokkaido Takushoku Bank (X); 5) Tokuyo City Bank (X)</t>
  </si>
  <si>
    <t>1) Violation of the conservative revenue recognition practices; 2) (Scandal period: 1995 - 1997) 'Tobashi' securities deals, in which shares were shuffled through a complex web of the customers with a pledge that the unrealised losses would be covered, to keep valuation losses off balance sheet; 3) Giving benefits to the general assembly - The firm made uncertain loans to representatives of the board (lit. general assembly) in 1995.  It then made false reports to the Ministry of Finance to conceal these loans; 4) Bankruptcy; 5) Bankruptcy</t>
  </si>
  <si>
    <t>1) https://en.m.wikipedia.org/wiki/Accounting_scandals; https://en.m.wikipedia.org/wiki/Sybase;  http://www.v3.co.uk/v3-uk/news/1992960/sybase-restate-following-japanese-accounting-scandal; 2) Jones 2011 Appendix 1, p.512;  Jones 2011, p.293;3) Yoshimi 1999 p.9;Asahi 1997.05.24; 4) Yoshimi 1999 p.9; 5) Yoshimi 1999 p.9</t>
  </si>
  <si>
    <t>1) Long-Term Credit Bank of Japan (Acct); 2) Mita (Acct); 3) The Nippon Credit Bank (X); 4) Yakuruto (Acct); 5) Mita Industry (Acct); 6) Casio (Non)</t>
  </si>
  <si>
    <t xml:space="preserve">1) Failing to write off 313 billion yen in irrecoverable loans using lax assessment standards. However, the Supreme Court delivered a judgment of acquittal because a rational estimation of irrecoverable loans is very difficult. 2) Accounting for dressing up. 3) Bankruptcy; 4) In the summer of 1997, the firm cancelled a (contract) claim on 21.9 billion yen, but in the September report of that year, stated that it kept the claim, hidding a loss of 9.5 billion yen.  As a result, the company's settlement of accounts was actually a loss of 4.7 billion yen, but it recorded a surplus of 4.8 billion yen.  5) The firm had engaged in fraudulent accounting since 1986, accruing fraudulent profits amounting to 37.1 billion yen.  It did so by padding the vallue of assets, such as bills receivable and inventories, whyl under reporting debts and bills payable.  6) The name on a foreign currency time-deposit, which had been deposited in a New York bank, was re-written without permission, and $30 million was illegally leaked.  Losses amounted to 2 billion yen.  The firm’s deputy chief of finance, along with several accomplices outside the firm, was responsible. </t>
  </si>
  <si>
    <t>1) Jones 2011 Appendix 1, p.513; Yoshimi 1999 p.9; 2) Yoshimi 1999 p.9; 3) Yoshimi 1999 p.9; 4) Nikkei 1999.12.28; 5) Nikkei 1998.08.13; 6) Nikkei 1998.06.23</t>
  </si>
  <si>
    <t>1) Credit Suisse (Non); 2) Princeton Economics International Ltd./ Republic New York Bank (X); 3) TokyoSowaBank (Near); 4) Yakuruto (Acct)</t>
  </si>
  <si>
    <t>1) Obstructing a Japanese government inspection.; 2) Involvement of Martin Armstrong - Ponzi scheme operator who bilked Japanese investors out of $1 billion.; 3) This is regarding a third-party allotment increase of approximately 30 billion yen the bank carried out in March 1999.  In many cases, investors were able to purchase new shares with a loan from the bank, which allowed the bank to report a “capital increase” without a substantial increase in capital. ; 4) In the summer of 1997, the firm canceled a claim of approximately 21.9 billion yen, but in a report in September the same year, it stated that it had retained the claim, concealing the loss.  The firm reported a surplus of 4.8 billion yen, when in fact it made a loss of 4.7 billion.</t>
  </si>
  <si>
    <t>1) http://projects.exeter.ac.uk/RDavies/arian/scandals/classic2.html; http://edition.cnn.com/2001/BUSINESS/asia/03/08/japan.creditsuisse/; 2) http://projects.exeter.ac.uk/RDavies/arian/scandals/classic2.html;  http://www.derivativesstrategy.com/magazine/archive/2000/1000fea2.asp; https://en.wikipedia.org/wiki/Martin_A._Armstrong; 3) Nikkei 1999.09.28; 4) Nikkei 1999.12.28</t>
  </si>
  <si>
    <t>1) http://www.hp.jicpa.or.jp/ippan/cpainfo/organization/history/index.html 2) http://www.hp.jicpa.or.jp/ippan/cpainfo/organization/history/index.html 3) Saito2010 pl34</t>
  </si>
  <si>
    <t>1) Tescon (Acct); 2) Kubota (Acct)</t>
  </si>
  <si>
    <t>1) Tescon posted sales of approximately 9 billion yen for the fiscal year ending in may, 1998, 1.7 billion of which was fictitious.  It appears that the firm sold (assets/liabilities?) to foreign and domestic subsidiaries. 2) In the seven years preceding 2000, the firm hid about 450 million yen in hidden income.  These hidden profits were distributed to the board (lit. general assembly) under the name of advertisement expenses.</t>
  </si>
  <si>
    <t>1) Nikkei 2000.01.31; 2) Nikkei 2001.06.04</t>
  </si>
  <si>
    <t>1) This revised Commercial Code established a system of corporate division.</t>
  </si>
  <si>
    <t>1) Saito2010 p.34</t>
  </si>
  <si>
    <t>1) Sawako (Acct); 2) Footwork Express (Acct); 3) Nanaboshi (X); 4) Duskin (Non); 5) Hannan (Non); </t>
  </si>
  <si>
    <t>1) (Scandal period: 1998-1999) False invoice by project co-worker under the percentage-of-completion method on long-term construction contract to rig sales. Since 1998 the firm posted fictitious profits amounting to 4.6 billion yen, prompting a surge in sales.  The firm’s method was the construction progress criterion - that is, the firm created false billing slips, pretended that they were paid, and posted these fictitious sales to boost profit. ; 2) Certified public accountants colaborated with the management team, including former president Ohashi Watari, over three years until the December 1999 to use fictitious sales slipsto increase the operating revenue to 42.4 billion yen.  False securities reports were submitted to the Kinki Bureau of the Treasury. 3) Fraud in the application under the civil rehabilitation law. 4) It was revealed that banned additives were used in the meat sold by "Mister Donut."  5) Misuse of the Beef BSE Countermeasure Project.</t>
  </si>
  <si>
    <t>1) Jones 2011 Appendix 1, p.513; Jones 2011, p. 286; Nikkei 2001.12.26; 2)Sakai2006 p.30;3)Hamada2008 p.389; 4)Okada2006 p.5; 5)Okada2006 p.5</t>
  </si>
  <si>
    <t>1) MTCI (Acct); 2) Nanaboshi (Acct); 3) KB (Acct)</t>
  </si>
  <si>
    <t>1) MTCI Co. Ltd. Submitted a securities report prior to public offering, which included false statements of balance sheets, and a record of fictitious assets; 2) The firm conducted fraudulent accounting between 2000 and 2001 by posting construction fees for fictitious construction in its settlement of accounts, and submitted these false statements with its securities report.  3) KB Co. Ltd., conducted fraudulent accounting by recording fictitious sales in its securities reports.  </t>
  </si>
  <si>
    <t>1) http://www.fsa.go.jp/sesc/actions/koku_gaiyou.htm; 2) http://www.fsa.go.jp/sesc/actions/koku_gaiyou.htm; 3) http://www.fsa.go.jp/sesc/actions/koku_gaiyou.htm</t>
  </si>
  <si>
    <t>1) Morimoto-gumi (Acct); 2) Ishikawa Bank (Near); 3) KB (kaibi) (Acct); 4) Wako Electric (X); 5) Duskin (Non); 6) T.C. Works (Acct); 7) Wai Aliba (Ariba) (X); 8) Cellatem (Sellertem) Technology (Non);</t>
  </si>
  <si>
    <t xml:space="preserve">1) (Scandal period: 1999- 2003) Understating cost of goods sold by deferring expenses to the next period to get a good ranking to put in a bid for larger public construction contracts; 2) Bankruptcy. The former president was arrested for fraudulent financing. 3) False statements made on securities reports. 4) Prsident was arrested for violation of the civil rehabilitation law. 5) Incidents of fraudulent spending. 6) An incident of accounting fraud. 7) Chairman accused the president of fraud.  8) The president was dismissed under suspicion of failing to properly report stock trading activities.  </t>
  </si>
  <si>
    <t>1) Jones 2011 Appendix 1, p.514; Jones 2011, p. 289; 2)-8) Hamada2008 p.390</t>
  </si>
  <si>
    <t>1) Amendment of the Certified Public Accountants Act (Acct)</t>
  </si>
  <si>
    <t>1) The Act was (the first?) full revision of the Certified Public Accountants since the Amendment of Showa 41, and it was to review the previous provision almost entirely.  Its main contents are (1) the clarification of the mission and responsibilities of certified public accountants, (2) the prohibition of the simultaneous provision of certain non-audit certification work and audit certification businesses, and the enhancement and strengthening of the independence of certified public accountants, etc.  I also placed restrictions on audits, and provided new measures such as mandatory joint audits, (3) It enhanced and strengthened the monitoring and supervision functions of and systems for audit corporations, etc. (4) It Reviewed the certified public accountant examination system (and simplified the current examination system –  the partial exemption of examination subjects for persons who satisfied certain requirements, or those who had competed certain professional education curriculums, etc.  (5) It changed the establishment of audit corporations from the approval system to the notification system, and (6) It introduced the designated employee system (limited responsibility of the audit corporation's employees).</t>
  </si>
  <si>
    <t>1) Sugahara p.126</t>
  </si>
  <si>
    <t>1) Jones 2011 Appendix 1, p.516; 2) Hamada2008 p.391; 3) Ichinomiya2016 p.4; 4) Hamada2008 p.391; 5) Hamada p.391; 6) Hamada2008 p.392; 7) Sakai2006 p.35; 8) Hamada2008 p.392; 9) Hamada2008 p.392; 10) Ichinomiya2016 p.4; 11) Ichinomiya2016 p.4; 12) Hamada2008 p.392; 13) Hamada2008 p.392; 14) Hamada2008 p.392; 15) Hamada2008 p.393;16) Hamada2008 p.393;  17) Sakai2006 p.32</t>
  </si>
  <si>
    <t>1) Kanebo (Acct); 2) Japan IBM (X); 3) Itochu (X); 4) Odakyu Electric Railway (Acct); 5) Sanyuu (Non); 6) Squid resources (Non); 7) Nationwide retail liquor sales association central association (Near); 8) Teraru Echizen agricultural cooperative association (Near); 9) Tokyo Mitsubishi Banking Corporation (X); 10) North Corporation (Acct); 11) Globally (Acct); 12) Casio Computer (Near); 13) Japan System Technology (Acct); 14) Nichii Academy (Acct); 15) Sunrise technology (Acct)</t>
  </si>
  <si>
    <t>1) (Scandal period: 2000 - 2004) Selling merchandise just before end of year and then buying back next year, understating cost of goods by overstating obsolete inventories. Manipulated the settlement of accounts to conceal embezzled money through the use of conterfeit documents and the improper sales of oversease license agreements. 2) Improper sales amounting to 27 billion yen. 3) Revised settlement of accounts for the past five years, such as transactions related to Media Links. 4) False statement made on securities reports. 5) The former finance director was arrested for the embezzlement of 1.5 billion yen. 6) The representative director and chairman were arrested for fraud. 7) The investment of pension mutual aid funds in high risk foreign bonds, with 14 billion yen unrecoverable.  Previously unknown funds were discovered.  8) 2.2 billion yen in unauthorized loans.  9) Employees temporarily dispatched from subsidiaries embezzled about 1 billion yen. 10) The firm was delisted due to false statements made on securities reports. 11) In order to resolve problems with customers, the operatinf revenues and operating expenses were misrepresened, and assets kept off the books. 12) The former Deputy Fund Director was arrested for embezzling 1.7 billion yen.  13) Counterfeiting documents and seal stamps, posting fictitious sales of softeware, and overstating profits. 14) Improper processin of land sales at subsidiaries, and the overstatement of profits. 15) Deferred the revision of sales transactions, and overestimated sales in the first half (of the fiscal year?)</t>
  </si>
  <si>
    <t>1) Jones 2011 Appendix 1, p.514; Jones 2011, p. 294; 2) Hamada2008 p.393; 3) Hamada2008 p.393; 4) Hamada2008 p.393; 5) Ichinomiya2016 p.5; 6) Hamada2008 p.393; 7) Hamada2008 p.394; 8) Hamada2008 p.394; 9) Hamada2008 p.393; 10) Ichinomiya2016 p.5; 11) Ichinomiya2016 p.5; 12) Hamada2008 p.395; 13) Ichinomiya2016 p.5; 14) Ichinomiya2016 p.5; 15) Ichinomiya2016 p.5</t>
  </si>
  <si>
    <t xml:space="preserve">1) Nikko Cordial (Acct); 2) NEC Engineering (X); 3) Japan LS iCard (Non); 4) Kimura Construction(Acct); 5) Miya (X); 6) Paint House (X); 7) Mitutoyo (Non); 8) Murakami Fund (Non); 9) Osaka Toyota Motor Corporation (X); 10) Sogo (Near); 11) Yubari city (Acct); 12) Gifu prefectural office (X); 13) Adotekkusu (X); 14) Unico Corporation (Acct); 15) IXI (X); 16) Misawa Hom Kyushu (X); 17) Near Future Communication (Non); 18) GPJ (Non); 19) Chori (X); 20) Fukubi Chemical Industry (Acct); 21) Leo Palace21 (X); 22) Tokai Bussan (X); 23) Isolite Industry (X); 24) East Japan House (X); 25) Marusyo (X); 26) Sumiya (X); 27) TTG (X); 28) Hashimoto Sangyo (X); 29) Tokai Dako (X); 30) Daikisya (X); </t>
  </si>
  <si>
    <t xml:space="preserve">1) (Scandal period: 2005 - 2006) Booking false valuation gain on a share-exchangeable bond of special purpose company.; 2) In order to conceal actual perfomrance, the firm used cirtular transactions at subsidiaries to inflate sales and profits. 3) The former president was arrested on suspected "special breach of trust." 4) The president was arrested for false financial reports. 5) Excessive profit was posted.  6) Fictitious profits were posted through improper exemptions, and concealed excessive debt.  7) The president and four others were arrested for violations of the Foreign Exchange and Foreign Trade Law.  8) Murakami was arrested for violations of the Securities and Exchange Law.  9) Fictitious sale of over 200 used cars.  10) Hid deposits to escape foreclosure. 11) Firm had a debt of over 60 million yen, but this was concealed throught improper accounting treatments. 12) Graft/bribery amounting to 1.7 billion yen over 12 years.  13) The settlement of accounts recorded fictitious sales to conceal deficits.  14) Advanced earnings were posted through fictitious sales.  15) Increased profit by recording fictitious sales, and concealed debt.  16) A fraudulent settlement of accounts through the "acceleration" (inflation?) of sales.  17) Investment fraud amounting to more than 40 billion yen.  18) The president was arrested for fraud amounting to 32 billion yen.  19) Reported an increase in sales and profits by underreporting the cost of sales.  20) Recording excessive profits by basing sales on imaginary circulation transactions among subsidiaries. 21) Pro forma settlement due to the unrecognized interest income on long therm loans.  22) Over statement of profits due to the ommission of foreign exchange losses and the improper accounting treatment of accounts recievable. 23) Increas in profit by overestimating the vallue of inventory and assets held by subsidiaries. 24) Overstatement of profit by under valuing retirment benefit obligations. 25) The overstatement of profits due to unprocessed discounts, allowing for a favorable advanced earnings report. 26) Improper rebates, etc., wrer recorded to prevent the deterioration of procurement funds, etc. 27) In spite of excessive debt the firm claimed an increase in capital through an overstatement of earnings. 28) Increase of profit by overestimating sales. 29) Tampering with inventory reports, etc., and posting fictitious sales. 30) Posted excessive profit throught the suspension of payments on construction costs, and the manipulation of expenses. </t>
  </si>
  <si>
    <t xml:space="preserve">1) Jones 2011 Appendix 1, p.517; Jones 2011, p. 290; 2) Ichinomiya2016 p.7 ; 3) Hamada2008 pp.395-397; 4) Hamada2008 pp.395-397;  5) Ichinomiya2016 p.5; 6) Ichinomiya2016 p.7; 6) Hamada2008 pp.395-397; 7)-12)Hamada2008 pp.395-397;  13) Ichinomiya2016 p.5; 14) Ichinomiya2016 p.7; 15) Ichinomiya2016 p.7; 16) Ichinomiya2016 p.7; 17) Hamada2008 pp.395-397; 18) Hamada2008 pp.395-397; 19) Ichinomiya2016 p.7; 20) Ichinomiya2016 p.7; 21) Ichinomiya2016 p.7; 22) Ichinomiya2016 p.7; 23) Ichinomiya2016 p.7; 24) Ichinomiya2016 p.7; 25) Ichinomiya2016 p.7; 26) Ichinomiya2016 p.7; 27) Ichinomiya2016 p.7;  28) Ichinomiya2016 p.7; 29) Ichinomiya2016 p.7; 30) Ichinomiya2016 p.7; </t>
  </si>
  <si>
    <t>1) Financial Instruments and Exchange Act (Acct)</t>
  </si>
  <si>
    <t>1) This act (1) built a cross-sectional investor protection law, (2) Expanded the disclosure system, (3) Strengthened the self-regulation function of exchanges, and (4) provided for a strict response to unfair trade.  It also included an internal control system for financial reporting (JSOX).</t>
  </si>
  <si>
    <t>1) Sugahara p.142-143, http://www.fsa.go.jp/policy/kinyusyohin/</t>
  </si>
  <si>
    <t>1) Jones 2011 Appendix 1, p.517; Jones 2011, p. 284; 2) Jones 2011 Appendix 1, p.515; http://www.theguardian.com/business/2007/dec/27/japan; 3)-8) Hamada2008 pp.397-399; 9) Ichinomiya2016 p.7; 10) Ichinomiya2016 p.8; 11)-13)Hamada2008 pp.397-399 ; 14) Ichinomiya2016 p.7; 15) Ichinomiya2016; 16)-17) Hamada2008 pp.397-399 ;</t>
  </si>
  <si>
    <t>1) Pillar 3 of Basel II: The Market Discipline (Acct);</t>
  </si>
  <si>
    <t>1) This pillar aims to complement the minimum capital requirements and supervisory review process by developing a set of disclosure requirements which will allow the market participants to gauge the capital adequacy of an institution.; 2) Other events: IASB and the ASBJ, which had by then met five times over two and a half years, signed a new agreement to accelerate the ongoing convergence efforts by setting deadlines.;</t>
  </si>
  <si>
    <t>1) Bischof, J., H. Daske, F. Elfers, and L. Hail. 2016. “A tale of two regulators: Risk disclosures, liquidity, and enforcement in the banking sector.” Working paper.; https://en.wikipedia.org/wiki/Basel_II; 2) PWW Asia and Ocenia, p. 197</t>
  </si>
  <si>
    <t>1) Japan Vilene (X); 2) NIWS Co. (Acct); 3) Chudo Machine (Acct); 4) ITOCHU Corporation (Acct); 5) Kokuyo (X); 6) Access (Acct); 7) Arisaka (Acct); 8) IHI (Acct); 9) TANSEISHA (X); 10) MITSUI &amp; CO (X); 11) Placo (X); 12) Ozeki (X); 13) Produce (X); 14) Kajima (X); 15) GSYUASA (X); 16) Sugi Holdings (Near); 17) Futaba Industrial (X); 18) Daisui (Acct); 19) Kyotaru (X); 20) Taiyo Industrial (X); 21) Zentek Technology Japan (X); 22) Kitakei (X); 23) Trustex Holdings (X); 24) Rikei (X); 25) Forval (X); </t>
  </si>
  <si>
    <t>1) Raised sales by conducting fraudulent (lit. imaginary) “circulation transactions.”  2) Raised sales and disguised actual performance through the conduct of fraudulent circulation transactions. 3) Increased profit by overstating the cost of work in progress. 4) Profit levels were manipulated (leveled) by over or understating the actual purchase amounts or records of sales. 5) The firm implemented profit manipulation through fictional transactions and unclear expenditures via its subsidiaries.  6) The firm misrepresented its financial statements as a surplus, with the objective of raising funds, by (posting) increased sales due to the advance of system development related transactions. 7) The firm concealed its excessive debt by overstating the value of its inventory and assets, and by misrepresenting the cost of renovation of its stores. 8) The firm posted a false increase in profit through the “under-provision of deficit construction,” the underestimation of actual construction costs, etc. 9) The firm recorded excessive consolidated profit due to the fraudulently high sales at subsidiary firms and underrepresentation of the actual cost of sales. 10) Conducted fictitious transactions and circulation transactions at its branches to manipulate profits.  11) In order to conceal poor performance results, the firm attempted to speed up sales posting periods.  12) The firm concealed accounting errors through the recording of imaginary purchase rebates and deposit account operations.  13) Implemented inflated earnings by posting fictitious sales and concealing losses. 14) Subsidiary firms conducted imaginary circulation transactions, and overestimated their business performance. 15) Recorded excessive consolidated profits by recording excessive sales based on imaginary circulation transactions conducted at subsidiary firms. 16) The executive in charge of accounting embezzled funds over the several years. 17) Excessive profits recorded by improperly pricing  (cost-treatments) of molds and welding machines, fixed assets, etc. 18) In order to conceal losses, imaginary sales and fictitious inventories were posted via imaginary circulation transactions, and the real settlement of accounts was disguised. 19) Implemented a series of imaginary circulation transactions at a subsidiary firm in order to siphon cash illegally out of the company. 20) Generated fictitious profit by recording false inventories and sales.  21) Inflated profits by not recording bad debt, and by recording fictitious sales and accelerating the posting of sales. 22) In order to conceal losses, the firm posted fictitious sales and outsourcing expenses.  23) The firm disguised its true settlement of accounts by not processing bad loans, and by posting fictitious sales. 24) In order to achieve business expansion, excessive sales were posted through fictitious transactions with specified suppliers.  25) Embezzlement through the improper use of goods and excessive demand for transportation expenses.  26) Improper accounting of real estate securitization related to the Ikebukoro head office (off-balance, etc. of consolidated subsidiaries).</t>
  </si>
  <si>
    <t>1)-25) Shiro Ichinomiya 2016 pp.10-11.</t>
  </si>
  <si>
    <t xml:space="preserve">1) SEIKO EPSON (X) ; 2) IBE (X); 3) Zentek Technology Japan (X); 4) Biccamera (Acct); 5) JDC Trust (Near); 6) Daikin Industries (X); 7) Hiroshima Gas (Acct); 8)ＳＢＲ(X); 9) Kurogane Kosakusho (X); 10) Adepro (X); 11) CHINTAI (X); 12) Chuo Kagaku (X); 13) Mitsuuroko (X); 14) KYB (X); 15) Kintetsu Railway (Acct); 16) Irom (X); </t>
  </si>
  <si>
    <t xml:space="preserve">1) A Latin American subsidiary accounted for overdue accounts receivable for several years, and the profit from this fraud amounted to 3 billion yen; 2) Circular transactions were ongoing since 2001.  The illicit profit amounted to 1.45 billion yen; 3) Starting in 2008, the firm posted sales earnings and overestimated goodwill. The profit from the fraud was 3.9 billion yen; 4) From 2002, the firm sold its own building to consolidated SPC and recorded it as profit, the fraud amounted to 5.1 billion yen; 5) In December of 2007 and June of 2008, a total of 180 million yen was diverted from the trust accounts of separately managed assets held by customers for investment in a movie production.  After financing another company for the advertising expenses of the movies, the funds received from the company on behalf of paying adverting expense were used to repay the debt of the JDC trust; 6) over 10 years the firm claimed advanced sales by one of its subsidiaries as profit amounting to 3.3 billion yen; 7) Since 1999, several subsidiaries participated in circular transactions.  The accumulated amount of sales amounted to 57.28 billion yen, and the amount of extraordinary profit was 1,583 million yen; 8) Fictitious sales were posted since 2008; 9) There were cases where sales that had been recorded as a service charge for furniture deliver were not actually deposited; 10) Inappropriate sales were posted since 2008, and the value of inventory inflated, amounting to fraudulent profit of 5.1 billion yen; The value of sales at a subsidiary had not been recorded since 2007, and expenses of 98 million yen were not recorded, omitting accounts payable from October 2007; 12) Fictitious sales have been posted since 2005; 13) Underreported the value of sales at branches; 14) Acquired subsidiary overstated its pre-acquisition inventory; 15) The an (fraudulent?) accounting operation amounting to 6.3 billion yen over 8 years was undertaken under the instructions of the president.  In November of last year, fraudulent accounting by another subsidiary was also verified, and once the loss of the previous year’s profit  was combined with that of previous years and posted in a lump sum of 4 billion yen.  The firm reduced the forecast of consolidated net income for the fiscal year ending in March 2010 by 6 billion yen to 5 billion; 16) Fictitious sales were posted; </t>
  </si>
  <si>
    <t xml:space="preserve">1) Ibata2016 p.213; 2) Ibata2016 p.213; 3) Ibata2016 p.213; 4) Ibata2016 p.213; 5) Nikkei 2009; 6) Ibata2016 p.213; 7) Nikkei 2009.08.27; 8) Ibata2016 p.213; 9) Nikkei 2009.06.13; 10) Ibata2016 p.214; 11) Nikkei 2009.07.23; 12) Ibata2016 p.214; 13) Ibata2016 p.214; 14) Ibata2016 p.214; 15) Nikkei 2010.02.15, Ibata2016 p.214; 16) Ibata2016 p.214; </t>
  </si>
  <si>
    <t xml:space="preserve">1) JVC Kenwood (Acct); 2) Lawson (Near); 3) Arm Electronics (X); 4) M3 (X); 5) Senior Communication (X) ; 6) Marufuji Sheet Piling (X); 7) FOI (Acct); 8) Mercian (Acct); 9) Acrodea (X); 10) Rinko Corporation (Acct); 11) Design Exchange (X); 12) Aichi Scientific Electric Co., Ltd. (X); 13) Mining industry (X); 14) Hitachi Koki (X); 15) Syatouken (X); 16) fonfun (X); </t>
  </si>
  <si>
    <t>1) Nikkei 2010.07.26; 2)- 16) Ibata2016 pp.221-222</t>
  </si>
  <si>
    <t>1) Olympus Corporation (Acct); 2) Poplar (Acct); 3) Daiwa House Industry (X); 4) Geo (X); 5) Hokkoku (X); 6) Keiozu Holdings (X); 7) Makiya (X); 8) Daio Paper (Non); 9) Toda (X); 10) Sumitomo Osaka Cement (X); 11) Nomura Micro Science (X); </t>
  </si>
  <si>
    <t>1) Delayed reckoning from risky investments; 2) The firm revised (manipulated?) the settlement of accounts for five years, beginning in February 2007.  An improper record of the inventory of assets, amounting to 2 million yen per month, was kept over this time. 3) For six years until the end of the fiscal year in March 2010, there were missing reports on corporate income totaling about 423 million yen.  About 145 million yen of this hidden income was certified/acknowledged.  Another accounting error of 217 million yen in consumption tax was indicated as well. 4) The firm inflated the value of its capital increase by unduly raising the appraisal value of real estate.  The actual price of the three facilities at the time of appraisal was estimated to be about 140 to 150 million yen in total, and the inflated value was estimated to be about 9 times that.  5) Fictional sales were posted since 1998, and expenses were underreported.  The fraud amounted to 400 million yen.   6) The firm submitted flase securities reports by overestimating sales from the fiscal year ending in October 2006 to the the interim period of April 11, and failed to post payments for suspicious accounts.  7) Overstatement of the value of inventory assets by about 92 million yend, as of the end of September 2011, amounting to 1.9% of consolidated inventory assets total.  8) The president conspired with officers of a subsidiary, and from July 1 to September 6 of this year, four subsidiaries transfered a total of 3.2 billion yen to bank accounts in their own names, at the expense of the four subsidiaries. There were suspicions that the funds were used for gabling at a casino. 9) It turned out that a subsidiary had previously engaged in improper accounting treatments, and over the course of several years posted excessive sales while deferring the cost of sales. 10) The firm announced that it had engaged in improper accounting from at least the second half of 2009, posting total inventory asset value of 1.4 billion yen, which was more that it really was.  11) Overstatement of work in progress. What should have been recognized as the completed construction cost of a construction project was actually recorded a the in-process cost of a concurrent construction project that was recieving orders in China.</t>
  </si>
  <si>
    <t>1) https://en.m.wikipedia.org/wiki/Accounting_scandals#List_of_reported_accounting_scandals; http://uk.reuters.com/article/us-olympus-idUKTRE81E22120120216; 2) Nikkei 2011.0202; 3) Nikkei2011.06.11; 4) Nikkei 2011.07.14; 5) Ibata2016 p.225; 6) Ibata2016 p.225; 7) Ibata2016 p.225; 8) Ibata2016 p.225; 9) Nikkei 2011.12.15; 10) Nikkei 2011.12.19; 11) Ibata2016 p.225, http://market.newsln.jp/news/201112291822000000.html; </t>
  </si>
  <si>
    <t>1) Tori (X); 2) Kaga Electronics (X); 3) Pasco (X); 4) Oki Electric Industry (X); 5) Obic (X); 6) TOW (X); 7) Meiji Kikai (X); 8) Matsuya (Acct)</t>
  </si>
  <si>
    <t xml:space="preserve">1) Improper loans, amounting to 800 million yen, were made to a former director between 2007 and 2010. 2) Overseas sales posted by a subsidiary in 2011 were fraudulent, in the amount of 350 million yen. 3) The firm failed to record losses, amounting to 800 million yen, on a settlement relating to software misappropriation in 2011. 4) Improper accounting at affiliated companies in Spain for more than 6 years, amounting to 30.8 billion yen. 5) The firm concealed losses on private placement bonds amounting to 13.3 billion yen on its 2012 financial statements. 6) From 2009, employees posted fictitious sales and underreported operating costs, concealing losses of 170 million yen. 7) Fictions sales and misrepresented costs were posted by a subsidiary after 2008.  The losses amounted to 2.6 billion yen. 8) A fraudulent calculation of a purchase rebate was posted after 2008, amounting to 450 million yen. </t>
  </si>
  <si>
    <t>1) Ibata2016 p.246 ; 2) Nikkei 2012.10.26; 3) Nikkei 2012.10.26 ; 4)-8) Ibata2016 p.246</t>
  </si>
  <si>
    <t>1) Chronicle (X); 2) Network Systems (X); 3) Moriya (Acct); 4) Japan Wind Development (X); 5) Airex (X); 6) Otsuka Corporation (Acct); 7) iXIT (X); 8) Okwave (X); 9) SJI (X); 10) I-Freek (X); 11) Ichiken (X); 12) Creek &amp; River (X); 13) Bulldog (X); 14) Yukiguni Maitake (X); 15) LCA (X); 16) Sanix (X); 17) Riso Kyoiku (X)</t>
  </si>
  <si>
    <t xml:space="preserve">1) From 2008 illegal loans amounting to 1.2 billion yen were made through a former representative. 2) Employees misrepresented outsourcing expenses between 2005 and 2012. 3) In 2012, the construction costs at the Nagoya branch changed.  4) The Securities and Exchange Commission announced a fraudulent accounting treatment in 2009. 5) The Deputy Director of the Systems Department (was responsible for posting) fictitious sales in 2012 and 2013. 6) In 2013, employees at a subsidiary recorded fictitious sales, and forged documents. 7) Following an audit corporation’s indication, an investigation committee was launched. 8) A subsidiary engaged in an improper accounting treatment prior to becoming a subsidiary. 9) In China-related operations allowances for bad debts was not recorded.   10) An audit firm pointed out “unclear funds” at a subsidiary in 2013. 11) Irregular construction costs were posted at the Kansai branch from 2010.  12) A subsidiary posted improper sales after 2012. 13) The former management team ordered the improper treatment (recording?) of inventory after 2011. 14) Since 1999, land development expense were improperly deferred. 15) In 2009, the value of real estate was overestimated, and (the firm?) accepted in-kind investments. 16) Employees posted fictitious sales in 2013. 17) Since 2007, improper sales were posted on a company-wide scale. </t>
  </si>
  <si>
    <t>1)-17) Ibata2016 pp.248-249</t>
  </si>
  <si>
    <t>1) Revisied Audit Standards (Acct)</t>
  </si>
  <si>
    <t>1) We will take over the problems sufficiently when the audit corporation changes. If unfairness is suspected in the financial situation, audit will be conducted unexpectedly. The audit corporation that did not do such proper business is subject to administrative disposition such as business improvement order.</t>
  </si>
  <si>
    <t>1) Nikkei 2013.07.04 p.43</t>
  </si>
  <si>
    <t>1) NEC (X); 2) Totech (X); 3) Taiyo Shokai (Acct); 4) Canon (X); 5) Inspire (X); 6) Takaratomy (X); 7) Ishiyama gateway (X); 8) Nippon Road (X); 9) Okamoto (X); 10) Eneres (X); 11) Keiozu Holdings (X); </t>
  </si>
  <si>
    <t xml:space="preserve">1) Since 2005 the employees of the consolidated subsidiaries embezzled funds. 2) Inappropriate purchasing and posting of outsourcing expenses by employees. 3) Representative director posted improper sales in 2013 and 2014.  4) Misconduct by a consolidated subsidiary.  5) Fictitious capitalization in 2009. 6) In 2014 a fictitious circulation transaction took place at a subsidiary. 7) in 2014 there was (widespread use of?) improper accounting treatment in electrical generator trading/industry. 8) Costs were manipulated at the Kita Kanto Branch for some time (lit. from long ago). 9) Employees at the Shizuoka plant padded their inventory. 10) Between 2013 and 2014 there improper processing (accounting treatments, I think) was conducted due to, among other things, (incorrect) assumed construction costs (*I’m not sure this is correct, as the literal translation was “provisional construction sentiment/feelings”). 11) Between 2011 and 2014, officer compensation was improperly processed. </t>
  </si>
  <si>
    <t>1)-11) Ibata2016 p.277</t>
  </si>
  <si>
    <t>1) Revised Companies Act (Other)</t>
  </si>
  <si>
    <t>1) It was obliged to explain the reasons to companies that do not have outside directors at the shareholders meeting. Revisit the obligation to set up two years after the enforcement.</t>
  </si>
  <si>
    <t>1) Nikkei 2014.06.30 p.11</t>
  </si>
  <si>
    <t>1) Toshiba (Acct); 2) Sekisui Chemical (X); 3) Loginet Japan (X); 4) Emori (X); 5) KDDI (Acct); 6) Toho Zinc (X); 7) LXIL (Acct); 8) Kishu Paper (X); 9) Sanrin (X); 10) Link and Motivation (X); 11) Kurabo Industries (Acct); 12) Kozosushi (Acct); 13) Matsumotokiyoshi (X); 14) Akebono Brake Industry (X); 15) Japan Food (X); 16) Kawase Computer Supplies (X) ; 17) AppBank (X)</t>
  </si>
  <si>
    <t xml:space="preserve">1) Marked down profits for the previous three years; 2) The firm padded the value of its work in progress at a subsidiary from 2007, and recorded early sales.  3) Fixed assets were not impaired (that's the definition of the characters used, perhaps depreciated?) 4) Improper sales from consolidated subsidiaries in China before 2010. 5) Improper accounting conducted at a sub-subsidiary in Singapore. 6) Improper accounting by employees of one division. 7) A consolidated subsidiary in Germany concealed excess debt. 8) Employees at a consolidated subsidiary embezzled funds in 2000. 9) Employees at a branch office were embezzling funds after 2009. 10) The director of a subsidiary postponed (the posting?) of expenses. 11) Employees made circular transactions. 12) "loaned staff" posted fictitious purchase orders from busniess partners/clients ("reverse fraud").  13) The president of a subsidiary supported the concealment of operationg losses.  14) Sales in the sales department in 2015 were "pre-posted" (I think this is to mean that sales figures were calculated prior to actually taking place). 15) Improper expenses were made by management staff. 16) Suspicion of circular transactions taking place at (or among) subsidiaries. 17) Unauthorized payments made by former officers (accounting officers). </t>
  </si>
  <si>
    <t>1) https://en.m.wikipedia.org/wiki/Accounting_scandals#List_of_reported_accounting_scandals; https://en.m.wikipedia.org/wiki/Toshiba; 2)-17) Ibata2016 pp.224-225</t>
  </si>
  <si>
    <t>1) Commercial Code 1981 (X)</t>
  </si>
  <si>
    <t>1) Commercial Code 1990 (Other)</t>
  </si>
  <si>
    <t>1) Publication of "Accounting Standards for Financial Instruments" (Acct); 2) Revision of "Accounting Standards for Foreign Currency Transactions" (X); 3) Commercial Code 1999 (X)</t>
  </si>
  <si>
    <t xml:space="preserve">1) Publication of "Accounting Standards for Financial Instruments"; 2) Revision of "Accounting Standards for Foreign Currency Transactions"; 3) Market value evaluation of stock exchange/relocation system, monetary claims, etc. </t>
  </si>
  <si>
    <t>1) Commercial Code 2000 (X)</t>
  </si>
  <si>
    <t>1) National Bank Act (Acct)</t>
  </si>
  <si>
    <t>1) The “New Commercial Code” was finally promulgated in March 1899 and came into force in June 1899; The contents of the Commercial Code which consisted of 689 articles had five books: Book I General Provisions, Book II Companies, Book III Commercial Act, Book IV Bills of Exchange and Promissory Notes14, Book V Maritime. As the drafting history suggests, Japanese Commercial Code was enacted under the great influence of German law.2) In order to becoe a member of the Paris Convention in 1899, the las revised trademark regulations, patent ordinance, and design ordinance, mainly acknowledging the rights of foreigners to patent law, design law, and trademark law.</t>
  </si>
  <si>
    <t>1) PWW Asia and Ocenia, p. 181; Fujita 2014; 2) Sato1969 p.28; 3) Teranishi2010 p.197; 4) Nakamura2016 p.79</t>
  </si>
  <si>
    <t>1) PWW Asia and Ocenia, p.182; Fujita 2014; 2) Yamada2015 p.54</t>
  </si>
  <si>
    <t>1) Emergency Financial Measures Decree and Price Control Order (Other)</t>
  </si>
  <si>
    <t>1) Emergency Financial Measures Decree authorized the switch between the new and old yen, due to inflation, and a freeze on deposits beyond a fixed amount; Price Control Order calculated the official price of each item based on the official price of rice, coal, pig iron, and restrained the increase in prices.</t>
  </si>
  <si>
    <t xml:space="preserve">1) Tobita2004 p.78; Ito2002 p.8; </t>
  </si>
  <si>
    <t>1) Cost accounting standard (X); 2) Commercial Code 1962 (Acct);</t>
  </si>
  <si>
    <t>1) Kono 2010,p.1; 2) PWW Asia and Ocenia, p. 188</t>
  </si>
  <si>
    <t>1) "Cost accounting standard" was enacted by the Business Accounting Council of the Ministry of Finance. It aims price calculation as one purpose of cost accounting; 2) Ammended: Downgraded the property inventory to a balance sheet outline.</t>
  </si>
  <si>
    <t>1) Sugahara p.125; 2) Sato1969 p.138 &amp; p.143; Nagayoshi 2003,p.140</t>
  </si>
  <si>
    <t xml:space="preserve">1) An audit corporation system was introduced. These corporations were organized by five or more certified public accountants, and assumed that all employees were responsible for unrestricted and communal responsibilities.  This established a system that allowed the conduct of audit certification work to function as a joint organization.; 2) Improvement of the auditing system, of auditing standards, implementation, and reporting rules.Emphasized the responsibilities of the auditor, clarified the classification of “inappropriate opinion” and “opinion refusal” in the rule. </t>
  </si>
  <si>
    <t>1) Nagayoshi 2003,p.141; 2) http://www.hp.jicpa.or.jp/ippan/cpainfo/organization/history/index.html; 3) Yamada2015 p.63</t>
  </si>
  <si>
    <t>1) Revision of auditing standards (X); 2) Publication of six accounting standards (Acct); 3) Revision of the Design Law 1998 (X)</t>
  </si>
  <si>
    <t>1) Revised audit standards, audit audit rules, reporting rules.; 2) Publications of "Accounting Standards for Tax Effect Accounting", "Accounting Standards for Retirement Benefits", "Accounting Standards for Research and Development Costs", "Specific treatment concerning review of the scope of subsidiaries and affiliates in the consolidated financial statements system", "Preparation standards for consolidated interim financial statements", and "Standards for preparing consolidated cash flow statement"; 3) Under these circumstances in the conventional design system, and the diversification of the actual design developmet situation, the actual state of skillful imitation can't be responded to.  In order to maintain the incentive for investment in design development, it is increasingly necessary to strengthin the protection of design with an expansive and strong design right.</t>
  </si>
  <si>
    <t>1) Revised corporate governance principles, Japan corporate governance forum (Other);  2) Establishment of Accounting Standard Setters "Accounting Standards Board of Japan (ASBJ)"(Acct); 3) Commercial Code 2001 (Acct)</t>
  </si>
  <si>
    <t>1) Improve the development of sound corporate governance in Japan; 2) Accounting Standards Board of Japan (ASBJ) was established as a private-sector organization, effectively taking over the role of a standards setter; 3) Revitalizing the Japanese securities market and provide support for venture businesses, diversified means of equity financing and responses to information technology, expanding the authority of statutory auditors and easing the liability of directors</t>
  </si>
  <si>
    <t>1) Corporate Governance: A survey of OECD countries, p.47; 2) PWW Asia and Ocenia, p. 194; 3) Saito2010 p.35; Hashimoto 2002</t>
  </si>
  <si>
    <t xml:space="preserve">1) Legislation for new corporate governance, selecting a corporate governance system; 2) The 2002 Revision of Auditing Standards are significant in that they pursue adits on the actual condition of companies.  Although some of the trends were also seen in the auditing stadards revised in 1991, this was much more pronounced in the 2002 Revised Auditing Standards.  These provisions include the discovery and prevention of important misstatements in financial statements regarding ongoing concerns; 3) Other events: A prorgramme anounced in October 2002 strengthens the function of external auditors and puts banks on notice that the authorities will rigourously use their powers to issue a Business Improvement Administration Order to a bank which has not achieved its recapitalization plan. </t>
  </si>
  <si>
    <t xml:space="preserve">1) Hashimoto 2002; 2) Nagayoshi2003 p.143; 3) Corporate Governance: A survey of OECD countries, p. 37; ; </t>
  </si>
  <si>
    <t>1) Commercial Code 2002 (Other); 2) Revision of auditing standards (Acct)</t>
  </si>
  <si>
    <t>1) Wakasugi, p.9; PWW Asia and Ocenia, p. 189. 2) Nagayoshi 2003,p.138</t>
  </si>
  <si>
    <t>1) "Law Concerning the Improvement of Related Laws Following the Enforcement of the Company Law" was established concurrently with the Corporate Law, and the Commercial Code was revised by the "partial amendment of the Commercial Code" therein.  The new Corporation  Law  (“Law”)  was  passed  by  the  Japanese  Diet  on  June  29,  2005  and  promulgated  by  the  government  on  July 26, 2005 (Law No. 86 of Japan) (“Kaisha ho”). The purpose  for  the  Law  is  to  modernize  the  overall  corporate  legislation  in  response  to  the  changing  societal  and  economic  circumstances.  The   Law   is   designed   to   stimulate   the   formation   of   new   companies   and   allow   more   flexible   corporate   management.   Further,  the  Law  eases  restrictions  on  mergers  and  acquisitions  (M&amp;A) and provides new measures to defend companies against hostile takeover bids</t>
  </si>
  <si>
    <t>1) New Corporate Law and Commercial Code 2005 (Other)</t>
  </si>
  <si>
    <t>1) PWW Asia and Ocenia, p. 188; Saito2010 p.43; https://www.pwc.com/jp/ja/taxnews/pdf/jtu14_oct05.pdf</t>
  </si>
  <si>
    <t>1) Rules on terms, formats and preparation methods of financial statements (Acct); 2) Audit Practice Rules and Audit Certificate Rules (Acct); 3) Commercial Code 1950 (Other)</t>
  </si>
  <si>
    <t>1) Established by the Business Accounting System Measures Study Group of the Economic Stability Headquarters. 2) The Auditing Practice Rules were set out taking into account the various circumstances in Japan, exemplified by the "Accounting for Independent Financial Statements by Public Accountants" issued by the American Accountants Association in 1936, and the "Expansion of Audit Procedures" announced in 1939; the Audit Certificate Rules governed audits  - the representation and provision of the views of the Securities and Exchange Commission regarding the significance, purpose, method, and procedure of audits beginning in the fiscal year following 1951;  3) Under the special circumstances of the Occupation, the idea of strengthening the position of shareholders with the democratization of the corporation in mind, was supported by GHQ at the time, and a American law was significantly introduced through the establishment of the board of directors system.</t>
  </si>
  <si>
    <t>1) Handling rules for financial statements (Acct); 2) Capital incorporation law (Other)</t>
  </si>
  <si>
    <t xml:space="preserve">1) These were based on the US SEC financial statement rules S-X; 2) Reinforcement. Redefined the capital structure of companies through the capitalization of reserve funds, intended to stabilize and strengthen management.     </t>
  </si>
  <si>
    <t>1) Sato1969 p.99; 2) Sato1969 p.99</t>
  </si>
  <si>
    <t>1) http://www.hp.jicpa.or.jp/ippan/cpainfo/organization/history/index.html 2) Nagayoshi 2015,p.2; Shibafuji2010 p.82-83; Sato1969 p.99; 3) Sato2010 p.59, Saito2011 p.23</t>
  </si>
  <si>
    <t>1) Manufacturing cost calculation rules (Acct)</t>
  </si>
  <si>
    <t>1) Fraudulent financial companies appear one after another.  The first (case?) being a company president charged in a fraudulent scheme amounting to one million yen (lit. the president of mutual merger of one million yen).  Fraudulent/illicit “embargo companies” appear one after another.  There were two arrests on the 26th. 2) A case of fraud at Mistukoshi Department Store.</t>
  </si>
  <si>
    <t>1) Illegal financing case. An official made fraudulent sales amounting to 820k yen to a fictitious construction supply company.  The fraud was revealed as a part of an ongoing investigation.</t>
  </si>
  <si>
    <t>1) This company had been dressed for seven years since 1958. The president told the auditor, "Please do not put out the dressing on the table." The method of dressing is the recording of imaginary sales and fictitious accounts receivable. 2) In 1962, excessive sales and trade receivables were recorded, and the cost of sales was compressed. And, in 1963, deliberately displayed the benefits inexplicably. 3) A management crisis prompted a special infusion (of capital) from the Bank of Japan.  No further details are provided.  4) This company made a decorative settlement for 10 years until 1965. Overevaluation of inventory and fixed assets. 5) Accounting for dressing up; 6) Fraud conducted in the five years between between 1960 and 1965.  Excessive profits were acrued by underreporting sales costs and over reporting the value of inventory.</t>
  </si>
  <si>
    <t>1) Using special purpose entities to hide losses and illegally book capital 2) Former president was arrested under suspicion of making false statements on securities reports. 3) Overestimated share acquisition costs, and misrepresented the funds used for repurchasing its own shares as a company acquisiton fund. 4) The president was arrested for a fraudulent claim of capital increase, on suspicion that he made misrepresentations on an electromagnetic notarial deed. 5) In 1997, misrepresentations were made on accounting documents regarding a University Opening Authorization, allowing it to recieave improper/illegal private scholarship grants. 6) The preseident was arrested for violations of the Securities and Exchange Law (fraud), and embezzlement. 7) Between March and April of 2003, and employee embezzled 247 million yen in funds through refunds on fictitious transactions.  Before the firm announced a downward revison of its results for the fiscal year ending on March 31, he sold 456 chares of the company under the names of his relatives, and avoided a loss of about 4.7 million yen. 8) False staements were made. 9) Systematic corruption by executive officers was discovered, irregular past financial statements. 10) Overstatenet of sales of lease transactions, due to underreporting of actual cost of sales, which were concealed in the account settlements, keeping the firm in the black. 11) In collaboration with business partners/customers, counterfeit slips were used to underrepresent expenses and create fictitious transactions, and misrepresent the sellement of accounts. 12) Fictitious capital increase. 13) (The firm's) Stock was delisted after it was discovered that it was inflating the number of its shares.  There is no further information. 14) The firm made false statements regarding the names of its shareholders.  There is no further information. 15) A revised settlement of accounts regarding inapproriate sales. 16) Maruishi Bicycle sold 110 million shares for about 5.6 billion yen from August 2003 to January 2004 through third-party allotments.  The firm provided funds through affiliats despite there being no capital increase, in part through the creation of a fake corporate registration at the Tokyo Legal Affairs Bureau. The suspects recieved about 15 million shares amounting to 820 million yen.</t>
  </si>
  <si>
    <t>1) (Scandal period: 2006- 2007) Recognised improper revenue on a long-term construction contract based on the percentage-of-completion method.; 2) (Scandal period: 2001 - 2006) Impairment loss of subsidiaries' shares on its parent-only financial statements not recorded properly; paid illegal dividends.; 3) Exploitation (lit. squeezing) of 50 billion yen through a fictitious investment story. 4) Bankruptcy.  Due to ficititious sales amounting to 40 billion yen. 5) The former president was arrested for fraud amounting to 50 billion yen. 6) Falsification of data, resulting in a fraudulent report.  The nature of the data is unclear from the source material. 7) Over 3 billion yen in profit was posted at 3 subsidiaries. 8) Embezzlement and sloppy data management. 9) Inflated earnings due to advanced sales and the postponement of costs. 10) Overstatement of sales by the posting of imaginary sales and imaginary circulation transactions. 11) Suspicion of fraud. 12) Fictitious circulation transactions with Fujitsu Subsidiary and others. 13) In 2 years, 5 cases of "client deposit embezzlement/fraud occured. 14) Overstatement of earnings due to the forgery of purchase orders and fictional sales. 15) Improper processin of software puchase cost, namely an unclear provisional payment process, leading to the posting of excessive sales and profit. 16) 100 million yen in damages due to fraud employing "electronic money." 17) Application under civil rehabilitation law due to an inventory valuation loss of 4.4 billion yen.</t>
  </si>
  <si>
    <t>1) Improper accounting was discovered after July 2009, 9 months after management integration began.  When examining the overseas subsidiary Japan Victor, which (in fact) was operating in the red, signs of fraud, such as borrowing and the inflation of accounts receivable, were discovered.  Subsequent investigations revealed that profit targets were met by not recording operating expenses and overestimating inventory assets.  2) From 2008, two senior executives at a entertainment-oriented subsidiary of Lawsons diverted about 14.4 billion yen from "ticket" (probably lottery tickets, from context) funds into "financial/capital support." 3) Since 2009, sales posted by a subsidiary missed the actual sales.  4) Sales were posted prematurely at a subsidiary from 2006 onwards. 5) Fictitious sales were posted since 2004. 6) Inflated (sales) posted since 2008. 7) Inflated (sales posted) prior to (stock) listing. 8) Fisheries material division posted fictitious sales since 2004. 9) Circular transactions conducted since 2008. 10) The firm covered bad loans made by subsidiaries from 2005 onwards. 11) Debt was omitted from posting since 2008. 12) Fictitious sales were posted by a branch office from 1998. 13) Fictitious sales were reported at a branch office since 2004. 14) Improper sales were posted at an overseas subsidiary from 2006. 15) Employees posted improper sales from 2006. 16) Corporate funds leaked outside the company from 2009.</t>
  </si>
  <si>
    <t xml:space="preserve">1) In the “illicit silk affair of Yokohama,” several people were sent/taken to court.  This seems to be a matter of individuals being caught passing fraudulent silk off as real silk. </t>
  </si>
  <si>
    <t>1) Kiito (X)</t>
  </si>
  <si>
    <t>1) IHI (Acct); 2) Sanyo Electric (Acct); 3) Health food sales company Richland (Non); 4) I · X · A (X); 5) Heisei Densen (Non); 6) Japan Nuclear Power Station / Kansai Electric Power Company (Near); 7) Iseki and agricultural machinery (X); 8) Social Insurance Agency (X); 9) Maruzen (Acct); 10) Katokichi (Acct); 11) A &amp; I system (X); 12) NAJ (X); 13) Tottori Bank (X); 14) Next wear (X); 15) Net Marks (X); 16) L &amp; G (Non); 17) Maki Seisakusho (X)</t>
  </si>
  <si>
    <t>1) Sanyo Special Steel (Acct); 2) Topy Industries (Acct); 3) Yamaichi Securities (X); 4) Nitto Spinning (Acct); 5) Atugi Nylon Industry Trading (Acct); 6) Kyokuyo whaling (Acct)</t>
  </si>
  <si>
    <t>1) Livedoor (Acct); 2) Cats (Acct); 3) Old Nikko Bank (Acct); 4) Marukoishi Bicycle (Acct); 5) Tohoku Bunka Gakuin University (Acct); 6) Media Links (Non); 7) Seibu Railway (Acct); 8) Izukyō Railway (Acct); 9) Mitani Sangyo (Acct); 10) Associate Technology (Acct); 11) Kyochiku (Acct); 12) Suruga shop (Acct); 13) Oode Industry (Near); 14) Nippon TV Broadcasting Network (Near); 15) TIS (Acct); 16) Maruishi (Near)</t>
  </si>
  <si>
    <t>1) This was the first Stock Exchange Ordinance.  The SEO was a revised version o f the stock trading regulation and was strongly influenced by the US Commerce Ordinance enforced in 1876 (Meiji 9).  The exchange was established in Osaka on August 15, and in Tokyo on June 1.  The current Tokyo exchange, the TSE, is the predecessor of the Osaka Securities Exchange; 2) These stipulated Japan’s first accounting-auditing regulations.  No further detail is provided in the source material.</t>
  </si>
  <si>
    <t>1) Revised the 1876 Tax Ordinance of the Ministry of Finance, particularly Chapter 5 Article 6, and unified accounting regulations.  No further detail is provided; 2) Attempted to accumulate currency reserves.</t>
  </si>
  <si>
    <t>1) Aimed to suppress the bankruptcy of the National Bank (or of national banks); 2) “Categories of Work Cost” were established, distinguished from the so-called “cost savings,” where referred to general administrative expenses.  3) This was an enactment of the Finance Ministry, which stipulated financial reporting rules/procedures for national banks, and was the first to create a unified set of financial reporting rules.</t>
  </si>
  <si>
    <t>1)This revision amended Article 26 of the previous code, specifically the rules that governed the valuation of movable property and bonds.  This was prompted by criticism following the collapse of a large-scale company; 2) Prohibited employment of those under the age of 12, and of women under the age of 15 for more than 12 hours a day.  Night work for those under the age of 15 and for women between the hours of 10 pm and 4 am was prohibited in principle.  As for holidays and rest days, holidays from work are to be given to those under the age of 15 and to women twice a month, and those who work at night after being exempted from night work are to receive 4 times a month.  If the workday exceeds 6 hours, then a break period of 30 minutes should be given, and if it exceeds 10 hours a day, 1 hour should be given.</t>
  </si>
  <si>
    <t>1) Established a vocational accounting system in Japan.  Specifically, stipulated educational and examination requirements for certification (and continued certification) as an accountant/auditor.  The purpose was to improve the quality of the profession that had naturally developed.</t>
  </si>
  <si>
    <t>1) The Japanese Government will hereinafter be referred to as GHQ (General Headquarters/Supreme Commander for the Allied Powers).  It (the law) was enacted on March 31, 1947 after negotiations with the ACD (Antitrust and Cartel Division ) of the ESS Economic Science Section) among others, and was promulgated on April 14.  It is comprised of 114 Articles (100 of text and 14 of supplementary provisions), and it was strongly influenced by the antitrust law of the United States, and was/is an indispensable law embodying democracy and capitalism in postwar Japan. 2) This act established the dismantlement of the Zaibatsu. The Law stated, "As a part of the measures to rebuild a peaceful and democratic nation, and to build a foundation for a healthy national economic reconstruction, (the law) will reasonably reorganize the national economy, and eliminate the concentration of excessive economic power as soon as possible." 3) Investigation Committee on Business Accounting Systems (now called the Business Accounting Council), which was established in 1947.</t>
  </si>
  <si>
    <t>1) Revised Securities and Exchange Law 1948 (Acct); 2) Certified Public Accountants Act (Acct);</t>
  </si>
  <si>
    <t>1) In occupied Japan, the Business Accounting Principles in Japan, together with the Securities and Exchange Law were enacted in 1948. The SEL-based accounting system, on the other hand, primarily focused attention on information disclosure to potential investors.   Based on the laws of the United States and the United Kingom, its purpos was to train the securities market to be based on the spirit of public and investor protection. ; 2) The Certified Public Accountants Act defines the CPA as a professional expert in accounting audits in Japan, was enacted in 1948.  This was the enactment established prior to the Attorney Act, and the Tax Accountants Law, which defines representative professional qualifications today.;</t>
  </si>
  <si>
    <t xml:space="preserve">1) PWW Asia and Ocenia, p. 172; p. 187; Sato1969 p.89 2) http://www.ndl.go.jp/jp/diet/publication/refer/200701_672/067207.pdf; </t>
  </si>
  <si>
    <t xml:space="preserve">1) Sumitomo Kinyu Senmon (X); 2) Cosmo Sinyo Kumiai (X); 3) Kizu Shinyo Kuimai (X); 4) Yamato Bank (Near); 5) Hokaido Ministry (X); 6) Sumitomo Corporation (Non); </t>
  </si>
  <si>
    <t xml:space="preserve">1) Bankruptcy - Management difficulties caused by a large volume of bad loans.  Nonperforming loans amounted to 6,040.4 billion yen; 2) Bankruptcy - The bank issued an order for the suspension of operations due to excessive debt.  Due to deteriorating business, a deposit outflow of about 60 billion yen occurred resulting in bankruptcy; 3) Bankruptcy; 4) Bankruptcy - Employees at this bank’s New York branch continued to invest in US debt off the books for about 11 years, which eventually failed.  In order to conceal this, (the branch) sold the bank’s securities without permission, and suffered a total loss of 110 billion yen; 5) Huge loss; 6) Yasuo Hamanaka, rogue trader, mannipulated price of metal.; </t>
  </si>
  <si>
    <t>1) An addition to the National Bank Ordinance (X); 2) Ordinance on Working Day Payments (X); 3) Interest Restriction Law (Acct)</t>
  </si>
  <si>
    <t>1) Antimonopoly Law (X); 2) Elimination/Rejection of the Excessive Concentration of Economic Strength Law (X); 3) Business Accounting Council established (Acct)</t>
  </si>
  <si>
    <t>1) Recognition of significant foreign exchange losses, adoption of the settlement day rate method as a conversion standard for financial statements of overseas subsidiaries; 2) Exposure draft for Consolidated Financial Statements</t>
  </si>
  <si>
    <t>1) Revision of "Accounting Standard for Foreign Currency Transactions" (X); 2) Publication of "Opinion on Review of Consolidated Financial Statments" (X)</t>
  </si>
  <si>
    <t>1) Assets included in Nihhatsu amount to 3.6 billion yen were overstated; 2) An illegal loan of 1 billion yen led to a search of Nippon Life’s Osaka branch office.</t>
  </si>
  <si>
    <t>1) There is evidence that the books were overstated for the 8 million textiles (lit. fibers) stored in the Shibusawa warehouse. 2) The executives of a distribution company were involved with the black market sale of electricity.  </t>
  </si>
  <si>
    <t>1) Syoken (Non); 2) Hoken (Non); 3) Tokai Seimei (X)</t>
  </si>
  <si>
    <t>1) Registered Accountants Law (Acct)</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</si>
</sst>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indexed="8"/>
      <name val="Times New Roman"/>
      <family val="2"/>
    </font>
    <font>
      <sz val="11"/>
      <color theme="1"/>
      <name val="Calibri"/>
      <family val="2"/>
      <scheme val="minor"/>
    </font>
    <font>
      <sz val="10"/>
      <name val="Arial"/>
      <family val="2"/>
    </font>
    <font>
      <u/>
      <sz val="11"/>
      <color indexed="20"/>
      <name val="Times New Roman"/>
      <family val="2"/>
    </font>
    <font>
      <u/>
      <sz val="11"/>
      <color indexed="12"/>
      <name val="Times New Roman"/>
      <family val="2"/>
    </font>
    <font>
      <u/>
      <sz val="11"/>
      <color theme="11"/>
      <name val="Times New Roman"/>
      <family val="2"/>
    </font>
    <font>
      <u/>
      <sz val="11"/>
      <color theme="10"/>
      <name val="Times New Roman"/>
      <family val="2"/>
    </font>
    <font>
      <i/>
      <sz val="10"/>
      <color rgb="FF7F7F7F"/>
      <name val="Calibri"/>
      <family val="2"/>
      <scheme val="minor"/>
    </font>
    <font>
      <sz val="11"/>
      <color indexed="9"/>
      <name val="Calibri"/>
    </font>
    <font>
      <sz val="11"/>
      <color indexed="8"/>
      <name val="Calibri"/>
    </font>
    <font>
      <sz val="11"/>
      <name val="Calibri"/>
    </font>
    <font>
      <sz val="11"/>
      <color indexed="206"/>
      <name val="Calibri"/>
    </font>
    <font>
      <sz val="11"/>
      <color rgb="FF000000"/>
      <name val="Calibri"/>
    </font>
    <font>
      <sz val="11"/>
      <color indexed="8"/>
      <name val="Calibri"/>
      <family val="2"/>
    </font>
  </fonts>
  <fills count="7">
    <fill>
      <patternFill patternType="none"/>
    </fill>
    <fill>
      <patternFill patternType="gray125"/>
    </fill>
    <fill>
      <patternFill patternType="solid">
        <fgColor rgb="FF000000"/>
        <bgColor rgb="FF003300"/>
      </patternFill>
    </fill>
    <fill>
      <patternFill patternType="solid">
        <fgColor indexed="22"/>
        <bgColor indexed="64"/>
      </patternFill>
    </fill>
    <fill>
      <patternFill patternType="solid">
        <fgColor indexed="57"/>
        <bgColor indexed="22"/>
      </patternFill>
    </fill>
    <fill>
      <patternFill patternType="solid">
        <fgColor indexed="16"/>
        <bgColor indexed="22"/>
      </patternFill>
    </fill>
    <fill>
      <patternFill patternType="solid">
        <fgColor indexed="18"/>
        <bgColor indexed="22"/>
      </patternFill>
    </fill>
  </fills>
  <borders count="1">
    <border>
      <left/>
      <right/>
      <top/>
      <bottom/>
      <diagonal/>
    </border>
  </borders>
  <cellStyleXfs count="1643">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0" borderId="0" applyNumberFormat="0" applyFill="0" applyBorder="0" applyAlignment="0" applyProtection="0"/>
    <xf numFmtId="0" fontId="4" fillId="0" borderId="0" applyNumberFormat="0" applyFill="0" applyBorder="0" applyAlignment="0" applyProtection="0"/>
    <xf numFmtId="0" fontId="1"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1" fillId="0" borderId="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cellStyleXfs>
  <cellXfs count="29">
    <xf numFmtId="0" fontId="0" fillId="0" borderId="0" xfId="0"/>
    <xf numFmtId="0" fontId="9" fillId="0" borderId="0" xfId="0" applyFont="1" applyAlignment="1">
      <alignment vertical="center"/>
    </xf>
    <xf numFmtId="0" fontId="9" fillId="0" borderId="0" xfId="0" applyFont="1"/>
    <xf numFmtId="0" fontId="9" fillId="0" borderId="0" xfId="0" applyFont="1" applyFill="1"/>
    <xf numFmtId="0" fontId="9" fillId="0" borderId="0" xfId="0" applyFont="1" applyFill="1" applyAlignment="1">
      <alignment wrapText="1"/>
    </xf>
    <xf numFmtId="0" fontId="10" fillId="0" borderId="0" xfId="0" applyFont="1" applyFill="1"/>
    <xf numFmtId="0" fontId="9" fillId="0" borderId="0" xfId="0" applyFont="1" applyAlignment="1"/>
    <xf numFmtId="0" fontId="9" fillId="0" borderId="0" xfId="0" applyFont="1" applyFill="1" applyAlignment="1"/>
    <xf numFmtId="0" fontId="12" fillId="0" borderId="0" xfId="0" applyFont="1"/>
    <xf numFmtId="0" fontId="9" fillId="0" borderId="0" xfId="0" applyFont="1" applyAlignment="1">
      <alignment horizontal="left"/>
    </xf>
    <xf numFmtId="0" fontId="8" fillId="2" borderId="0" xfId="0" applyFont="1" applyFill="1" applyAlignment="1">
      <alignment horizontal="center" vertical="center"/>
    </xf>
    <xf numFmtId="0" fontId="10" fillId="0" borderId="0" xfId="1642" applyFont="1" applyFill="1" applyBorder="1" applyAlignment="1" applyProtection="1">
      <alignment horizontal="left"/>
    </xf>
    <xf numFmtId="0" fontId="8" fillId="4" borderId="0" xfId="1642" applyFont="1" applyFill="1" applyBorder="1" applyAlignment="1" applyProtection="1">
      <alignment horizontal="center" vertical="center" wrapText="1"/>
    </xf>
    <xf numFmtId="0" fontId="8" fillId="5" borderId="0" xfId="1642" applyFont="1" applyFill="1" applyBorder="1" applyAlignment="1" applyProtection="1">
      <alignment horizontal="center" vertical="center" wrapText="1"/>
    </xf>
    <xf numFmtId="0" fontId="8" fillId="6" borderId="0" xfId="1642" applyFont="1" applyFill="1" applyBorder="1" applyAlignment="1" applyProtection="1">
      <alignment horizontal="center" vertical="center" wrapText="1"/>
    </xf>
    <xf numFmtId="0" fontId="10" fillId="3" borderId="0" xfId="1642" applyFont="1" applyFill="1" applyBorder="1" applyAlignment="1" applyProtection="1">
      <alignment horizontal="center"/>
    </xf>
    <xf numFmtId="0" fontId="10" fillId="3" borderId="0" xfId="0" applyFont="1" applyFill="1" applyAlignment="1"/>
    <xf numFmtId="0" fontId="9" fillId="3" borderId="0" xfId="0" applyFont="1" applyFill="1" applyAlignment="1"/>
    <xf numFmtId="0" fontId="9" fillId="3" borderId="0" xfId="0" applyFont="1" applyFill="1"/>
    <xf numFmtId="0" fontId="10" fillId="3" borderId="0" xfId="0" applyFont="1" applyFill="1" applyAlignment="1">
      <alignment horizontal="left" vertical="center"/>
    </xf>
    <xf numFmtId="0" fontId="10" fillId="0" borderId="0" xfId="1642" applyFont="1" applyFill="1" applyBorder="1" applyAlignment="1" applyProtection="1">
      <alignment horizontal="center"/>
    </xf>
    <xf numFmtId="0" fontId="10" fillId="0" borderId="0" xfId="1" applyNumberFormat="1" applyFont="1" applyAlignment="1" applyProtection="1">
      <alignment horizontal="center"/>
    </xf>
    <xf numFmtId="0" fontId="10" fillId="0" borderId="0" xfId="1" applyNumberFormat="1" applyFont="1" applyFill="1" applyAlignment="1" applyProtection="1">
      <alignment horizontal="center"/>
    </xf>
    <xf numFmtId="0" fontId="10" fillId="0" borderId="0" xfId="1" applyNumberFormat="1" applyFont="1" applyAlignment="1">
      <alignment horizontal="center"/>
    </xf>
    <xf numFmtId="0" fontId="10" fillId="0" borderId="0" xfId="1" applyNumberFormat="1" applyFont="1" applyFill="1" applyAlignment="1">
      <alignment horizontal="center"/>
    </xf>
    <xf numFmtId="0" fontId="10" fillId="0" borderId="0" xfId="0" applyFont="1" applyAlignment="1">
      <alignment horizontal="center"/>
    </xf>
    <xf numFmtId="0" fontId="9" fillId="0" borderId="0" xfId="0" applyFont="1" applyAlignment="1">
      <alignment horizontal="center"/>
    </xf>
    <xf numFmtId="0" fontId="13" fillId="0" borderId="0" xfId="0" applyFont="1" applyFill="1"/>
    <xf numFmtId="0" fontId="13" fillId="0" borderId="0" xfId="0" applyFont="1"/>
  </cellXfs>
  <cellStyles count="1643">
    <cellStyle name="ANCLAS,REZONES Y SUS PARTES,DE FUNDICION,DE HIERRO O DE ACERO" xfId="1"/>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642" builtinId="53"/>
    <cellStyle name="Followed Hyperlink" xfId="1329" builtinId="9" hidden="1"/>
    <cellStyle name="Followed Hyperlink" xfId="17" builtinId="9" hidden="1"/>
    <cellStyle name="Followed Hyperlink" xfId="861" builtinId="9" hidden="1"/>
    <cellStyle name="Followed Hyperlink" xfId="858" builtinId="9" hidden="1"/>
    <cellStyle name="Followed Hyperlink" xfId="1114" builtinId="9" hidden="1"/>
    <cellStyle name="Followed Hyperlink" xfId="1522" builtinId="9" hidden="1"/>
    <cellStyle name="Followed Hyperlink" xfId="1567" builtinId="9" hidden="1"/>
    <cellStyle name="Followed Hyperlink" xfId="341" builtinId="9" hidden="1"/>
    <cellStyle name="Followed Hyperlink" xfId="65" builtinId="9" hidden="1"/>
    <cellStyle name="Followed Hyperlink" xfId="620" builtinId="9" hidden="1"/>
    <cellStyle name="Followed Hyperlink" xfId="12" builtinId="9" hidden="1"/>
    <cellStyle name="Followed Hyperlink" xfId="1368" builtinId="9" hidden="1"/>
    <cellStyle name="Followed Hyperlink" xfId="1118" builtinId="9" hidden="1"/>
    <cellStyle name="Followed Hyperlink" xfId="1021" builtinId="9" hidden="1"/>
    <cellStyle name="Followed Hyperlink" xfId="229" builtinId="9" hidden="1"/>
    <cellStyle name="Followed Hyperlink" xfId="605" builtinId="9" hidden="1"/>
    <cellStyle name="Followed Hyperlink" xfId="996" builtinId="9" hidden="1"/>
    <cellStyle name="Followed Hyperlink" xfId="862" builtinId="9" hidden="1"/>
    <cellStyle name="Followed Hyperlink" xfId="906" builtinId="9" hidden="1"/>
    <cellStyle name="Followed Hyperlink" xfId="682" builtinId="9" hidden="1"/>
    <cellStyle name="Followed Hyperlink" xfId="1249" builtinId="9" hidden="1"/>
    <cellStyle name="Followed Hyperlink" xfId="1127" builtinId="9" hidden="1"/>
    <cellStyle name="Followed Hyperlink" xfId="934" builtinId="9" hidden="1"/>
    <cellStyle name="Followed Hyperlink" xfId="1524" builtinId="9" hidden="1"/>
    <cellStyle name="Followed Hyperlink" xfId="926" builtinId="9" hidden="1"/>
    <cellStyle name="Followed Hyperlink" xfId="98" builtinId="9" hidden="1"/>
    <cellStyle name="Followed Hyperlink" xfId="196" builtinId="9" hidden="1"/>
    <cellStyle name="Followed Hyperlink" xfId="1629" builtinId="9" hidden="1"/>
    <cellStyle name="Followed Hyperlink" xfId="169" builtinId="9" hidden="1"/>
    <cellStyle name="Followed Hyperlink" xfId="541" builtinId="9" hidden="1"/>
    <cellStyle name="Followed Hyperlink" xfId="448" builtinId="9" hidden="1"/>
    <cellStyle name="Followed Hyperlink" xfId="1508" builtinId="9" hidden="1"/>
    <cellStyle name="Followed Hyperlink" xfId="822" builtinId="9" hidden="1"/>
    <cellStyle name="Followed Hyperlink" xfId="1219" builtinId="9" hidden="1"/>
    <cellStyle name="Followed Hyperlink" xfId="627" builtinId="9" hidden="1"/>
    <cellStyle name="Followed Hyperlink" xfId="616" builtinId="9" hidden="1"/>
    <cellStyle name="Followed Hyperlink" xfId="1044" builtinId="9" hidden="1"/>
    <cellStyle name="Followed Hyperlink" xfId="1085" builtinId="9" hidden="1"/>
    <cellStyle name="Followed Hyperlink" xfId="1444" builtinId="9" hidden="1"/>
    <cellStyle name="Followed Hyperlink" xfId="1046" builtinId="9" hidden="1"/>
    <cellStyle name="Followed Hyperlink" xfId="1322" builtinId="9" hidden="1"/>
    <cellStyle name="Followed Hyperlink" xfId="228" builtinId="9" hidden="1"/>
    <cellStyle name="Followed Hyperlink" xfId="1476" builtinId="9" hidden="1"/>
    <cellStyle name="Followed Hyperlink" xfId="161" builtinId="9" hidden="1"/>
    <cellStyle name="Followed Hyperlink" xfId="205" builtinId="9" hidden="1"/>
    <cellStyle name="Followed Hyperlink" xfId="1176" builtinId="9" hidden="1"/>
    <cellStyle name="Followed Hyperlink" xfId="269" builtinId="9" hidden="1"/>
    <cellStyle name="Followed Hyperlink" xfId="787" builtinId="9" hidden="1"/>
    <cellStyle name="Followed Hyperlink" xfId="1448" builtinId="9" hidden="1"/>
    <cellStyle name="Followed Hyperlink" xfId="916" builtinId="9" hidden="1"/>
    <cellStyle name="Followed Hyperlink" xfId="403" builtinId="9" hidden="1"/>
    <cellStyle name="Followed Hyperlink" xfId="747" builtinId="9" hidden="1"/>
    <cellStyle name="Followed Hyperlink" xfId="1200" builtinId="9" hidden="1"/>
    <cellStyle name="Followed Hyperlink" xfId="250" builtinId="9" hidden="1"/>
    <cellStyle name="Followed Hyperlink" xfId="539" builtinId="9" hidden="1"/>
    <cellStyle name="Followed Hyperlink" xfId="771" builtinId="9" hidden="1"/>
    <cellStyle name="Followed Hyperlink" xfId="1168" builtinId="9" hidden="1"/>
    <cellStyle name="Followed Hyperlink" xfId="1388" builtinId="9" hidden="1"/>
    <cellStyle name="Followed Hyperlink" xfId="145" builtinId="9" hidden="1"/>
    <cellStyle name="Followed Hyperlink" xfId="131" builtinId="9" hidden="1"/>
    <cellStyle name="Followed Hyperlink" xfId="828" builtinId="9" hidden="1"/>
    <cellStyle name="Followed Hyperlink" xfId="361" builtinId="9" hidden="1"/>
    <cellStyle name="Followed Hyperlink" xfId="43" builtinId="9" hidden="1"/>
    <cellStyle name="Followed Hyperlink" xfId="1009" builtinId="9" hidden="1"/>
    <cellStyle name="Followed Hyperlink" xfId="1514" builtinId="9" hidden="1"/>
    <cellStyle name="Followed Hyperlink" xfId="1606" builtinId="9" hidden="1"/>
    <cellStyle name="Followed Hyperlink" xfId="636" builtinId="9" hidden="1"/>
    <cellStyle name="Followed Hyperlink" xfId="1293" builtinId="9" hidden="1"/>
    <cellStyle name="Followed Hyperlink" xfId="263" builtinId="9" hidden="1"/>
    <cellStyle name="Followed Hyperlink" xfId="1547" builtinId="9" hidden="1"/>
    <cellStyle name="Followed Hyperlink" xfId="47" builtinId="9" hidden="1"/>
    <cellStyle name="Followed Hyperlink" xfId="416" builtinId="9" hidden="1"/>
    <cellStyle name="Followed Hyperlink" xfId="1302" builtinId="9" hidden="1"/>
    <cellStyle name="Followed Hyperlink" xfId="423" builtinId="9" hidden="1"/>
    <cellStyle name="Followed Hyperlink" xfId="1505" builtinId="9" hidden="1"/>
    <cellStyle name="Followed Hyperlink" xfId="427" builtinId="9" hidden="1"/>
    <cellStyle name="Followed Hyperlink" xfId="873" builtinId="9" hidden="1"/>
    <cellStyle name="Followed Hyperlink" xfId="774" builtinId="9" hidden="1"/>
    <cellStyle name="Followed Hyperlink" xfId="451" builtinId="9" hidden="1"/>
    <cellStyle name="Followed Hyperlink" xfId="449" builtinId="9" hidden="1"/>
    <cellStyle name="Followed Hyperlink" xfId="481" builtinId="9" hidden="1"/>
    <cellStyle name="Followed Hyperlink" xfId="390" builtinId="9" hidden="1"/>
    <cellStyle name="Followed Hyperlink" xfId="804" builtinId="9" hidden="1"/>
    <cellStyle name="Followed Hyperlink" xfId="834" builtinId="9" hidden="1"/>
    <cellStyle name="Followed Hyperlink" xfId="1130" builtinId="9" hidden="1"/>
    <cellStyle name="Followed Hyperlink" xfId="911" builtinId="9" hidden="1"/>
    <cellStyle name="Followed Hyperlink" xfId="321" builtinId="9" hidden="1"/>
    <cellStyle name="Followed Hyperlink" xfId="1238" builtinId="9" hidden="1"/>
    <cellStyle name="Followed Hyperlink" xfId="290" builtinId="9" hidden="1"/>
    <cellStyle name="Followed Hyperlink" xfId="652" builtinId="9" hidden="1"/>
    <cellStyle name="Followed Hyperlink" xfId="1586" builtinId="9" hidden="1"/>
    <cellStyle name="Followed Hyperlink" xfId="66" builtinId="9" hidden="1"/>
    <cellStyle name="Followed Hyperlink" xfId="344" builtinId="9" hidden="1"/>
    <cellStyle name="Followed Hyperlink" xfId="1154" builtinId="9" hidden="1"/>
    <cellStyle name="Followed Hyperlink" xfId="532" builtinId="9" hidden="1"/>
    <cellStyle name="Followed Hyperlink" xfId="727" builtinId="9" hidden="1"/>
    <cellStyle name="Followed Hyperlink" xfId="1585" builtinId="9" hidden="1"/>
    <cellStyle name="Followed Hyperlink" xfId="239" builtinId="9" hidden="1"/>
    <cellStyle name="Followed Hyperlink" xfId="841" builtinId="9" hidden="1"/>
    <cellStyle name="Followed Hyperlink" xfId="648" builtinId="9" hidden="1"/>
    <cellStyle name="Followed Hyperlink" xfId="520" builtinId="9" hidden="1"/>
    <cellStyle name="Followed Hyperlink" xfId="1068" builtinId="9" hidden="1"/>
    <cellStyle name="Followed Hyperlink" xfId="1406" builtinId="9" hidden="1"/>
    <cellStyle name="Followed Hyperlink" xfId="679" builtinId="9" hidden="1"/>
    <cellStyle name="Followed Hyperlink" xfId="564" builtinId="9" hidden="1"/>
    <cellStyle name="Followed Hyperlink" xfId="1533" builtinId="9" hidden="1"/>
    <cellStyle name="Followed Hyperlink" xfId="608" builtinId="9" hidden="1"/>
    <cellStyle name="Followed Hyperlink" xfId="45" builtinId="9" hidden="1"/>
    <cellStyle name="Followed Hyperlink" xfId="1612" builtinId="9" hidden="1"/>
    <cellStyle name="Followed Hyperlink" xfId="1362" builtinId="9" hidden="1"/>
    <cellStyle name="Followed Hyperlink" xfId="1011" builtinId="9" hidden="1"/>
    <cellStyle name="Followed Hyperlink" xfId="184" builtinId="9" hidden="1"/>
    <cellStyle name="Followed Hyperlink" xfId="165" builtinId="9" hidden="1"/>
    <cellStyle name="Followed Hyperlink" xfId="143" builtinId="9" hidden="1"/>
    <cellStyle name="Followed Hyperlink" xfId="186" builtinId="9" hidden="1"/>
    <cellStyle name="Followed Hyperlink" xfId="1550" builtinId="9" hidden="1"/>
    <cellStyle name="Followed Hyperlink" xfId="1189" builtinId="9" hidden="1"/>
    <cellStyle name="Followed Hyperlink" xfId="548" builtinId="9" hidden="1"/>
    <cellStyle name="Followed Hyperlink" xfId="1314" builtinId="9" hidden="1"/>
    <cellStyle name="Followed Hyperlink" xfId="461" builtinId="9" hidden="1"/>
    <cellStyle name="Followed Hyperlink" xfId="1248" builtinId="9" hidden="1"/>
    <cellStyle name="Followed Hyperlink" xfId="1030" builtinId="9" hidden="1"/>
    <cellStyle name="Followed Hyperlink" xfId="299" builtinId="9" hidden="1"/>
    <cellStyle name="Followed Hyperlink" xfId="955" builtinId="9" hidden="1"/>
    <cellStyle name="Followed Hyperlink" xfId="637" builtinId="9" hidden="1"/>
    <cellStyle name="Followed Hyperlink" xfId="287" builtinId="9" hidden="1"/>
    <cellStyle name="Followed Hyperlink" xfId="1270" builtinId="9" hidden="1"/>
    <cellStyle name="Followed Hyperlink" xfId="356" builtinId="9" hidden="1"/>
    <cellStyle name="Followed Hyperlink" xfId="572" builtinId="9" hidden="1"/>
    <cellStyle name="Followed Hyperlink" xfId="330" builtinId="9" hidden="1"/>
    <cellStyle name="Followed Hyperlink" xfId="1113" builtinId="9" hidden="1"/>
    <cellStyle name="Followed Hyperlink" xfId="222" builtinId="9" hidden="1"/>
    <cellStyle name="Followed Hyperlink" xfId="439" builtinId="9" hidden="1"/>
    <cellStyle name="Followed Hyperlink" xfId="1102" builtinId="9" hidden="1"/>
    <cellStyle name="Followed Hyperlink" xfId="695" builtinId="9" hidden="1"/>
    <cellStyle name="Followed Hyperlink" xfId="846" builtinId="9" hidden="1"/>
    <cellStyle name="Followed Hyperlink" xfId="101" builtinId="9" hidden="1"/>
    <cellStyle name="Followed Hyperlink" xfId="1132" builtinId="9" hidden="1"/>
    <cellStyle name="Followed Hyperlink" xfId="808" builtinId="9" hidden="1"/>
    <cellStyle name="Followed Hyperlink" xfId="743" builtinId="9" hidden="1"/>
    <cellStyle name="Followed Hyperlink" xfId="31" builtinId="9" hidden="1"/>
    <cellStyle name="Followed Hyperlink" xfId="327" builtinId="9" hidden="1"/>
    <cellStyle name="Followed Hyperlink" xfId="268" builtinId="9" hidden="1"/>
    <cellStyle name="Followed Hyperlink" xfId="839" builtinId="9" hidden="1"/>
    <cellStyle name="Followed Hyperlink" xfId="452" builtinId="9" hidden="1"/>
    <cellStyle name="Followed Hyperlink" xfId="230" builtinId="9" hidden="1"/>
    <cellStyle name="Followed Hyperlink" xfId="1484" builtinId="9" hidden="1"/>
    <cellStyle name="Followed Hyperlink" xfId="278" builtinId="9" hidden="1"/>
    <cellStyle name="Followed Hyperlink" xfId="1231" builtinId="9" hidden="1"/>
    <cellStyle name="Followed Hyperlink" xfId="945" builtinId="9" hidden="1"/>
    <cellStyle name="Followed Hyperlink" xfId="995" builtinId="9" hidden="1"/>
    <cellStyle name="Followed Hyperlink" xfId="1047" builtinId="9" hidden="1"/>
    <cellStyle name="Followed Hyperlink" xfId="619" builtinId="9" hidden="1"/>
    <cellStyle name="Followed Hyperlink" xfId="350" builtinId="9" hidden="1"/>
    <cellStyle name="Followed Hyperlink" xfId="570" builtinId="9" hidden="1"/>
    <cellStyle name="Followed Hyperlink" xfId="348" builtinId="9" hidden="1"/>
    <cellStyle name="Followed Hyperlink" xfId="623" builtinId="9" hidden="1"/>
    <cellStyle name="Followed Hyperlink" xfId="638" builtinId="9" hidden="1"/>
    <cellStyle name="Followed Hyperlink" xfId="1232" builtinId="9" hidden="1"/>
    <cellStyle name="Followed Hyperlink" xfId="32" builtinId="9" hidden="1"/>
    <cellStyle name="Followed Hyperlink" xfId="740" builtinId="9" hidden="1"/>
    <cellStyle name="Followed Hyperlink" xfId="1053" builtinId="9" hidden="1"/>
    <cellStyle name="Followed Hyperlink" xfId="153" builtinId="9" hidden="1"/>
    <cellStyle name="Followed Hyperlink" xfId="1170" builtinId="9" hidden="1"/>
    <cellStyle name="Followed Hyperlink" xfId="1042" builtinId="9" hidden="1"/>
    <cellStyle name="Followed Hyperlink" xfId="664" builtinId="9" hidden="1"/>
    <cellStyle name="Followed Hyperlink" xfId="99" builtinId="9" hidden="1"/>
    <cellStyle name="Followed Hyperlink" xfId="711" builtinId="9" hidden="1"/>
    <cellStyle name="Followed Hyperlink" xfId="535" builtinId="9" hidden="1"/>
    <cellStyle name="Followed Hyperlink" xfId="681" builtinId="9" hidden="1"/>
    <cellStyle name="Followed Hyperlink" xfId="422" builtinId="9" hidden="1"/>
    <cellStyle name="Followed Hyperlink" xfId="1000" builtinId="9" hidden="1"/>
    <cellStyle name="Followed Hyperlink" xfId="537" builtinId="9" hidden="1"/>
    <cellStyle name="Followed Hyperlink" xfId="159" builtinId="9" hidden="1"/>
    <cellStyle name="Followed Hyperlink" xfId="1285" builtinId="9" hidden="1"/>
    <cellStyle name="Followed Hyperlink" xfId="1125" builtinId="9" hidden="1"/>
    <cellStyle name="Followed Hyperlink" xfId="1517" builtinId="9" hidden="1"/>
    <cellStyle name="Followed Hyperlink" xfId="434" builtinId="9" hidden="1"/>
    <cellStyle name="Followed Hyperlink" xfId="393" builtinId="9" hidden="1"/>
    <cellStyle name="Followed Hyperlink" xfId="950" builtinId="9" hidden="1"/>
    <cellStyle name="Followed Hyperlink" xfId="266" builtinId="9" hidden="1"/>
    <cellStyle name="Followed Hyperlink" xfId="1129" builtinId="9" hidden="1"/>
    <cellStyle name="Followed Hyperlink" xfId="51" builtinId="9" hidden="1"/>
    <cellStyle name="Followed Hyperlink" xfId="1531" builtinId="9" hidden="1"/>
    <cellStyle name="Followed Hyperlink" xfId="1007" builtinId="9" hidden="1"/>
    <cellStyle name="Followed Hyperlink" xfId="629" builtinId="9" hidden="1"/>
    <cellStyle name="Followed Hyperlink" xfId="346" builtinId="9" hidden="1"/>
    <cellStyle name="Followed Hyperlink" xfId="1156" builtinId="9" hidden="1"/>
    <cellStyle name="Followed Hyperlink" xfId="610" builtinId="9" hidden="1"/>
    <cellStyle name="Followed Hyperlink" xfId="726" builtinId="9" hidden="1"/>
    <cellStyle name="Followed Hyperlink" xfId="1095" builtinId="9" hidden="1"/>
    <cellStyle name="Followed Hyperlink" xfId="964" builtinId="9" hidden="1"/>
    <cellStyle name="Followed Hyperlink" xfId="267" builtinId="9" hidden="1"/>
    <cellStyle name="Followed Hyperlink" xfId="729" builtinId="9" hidden="1"/>
    <cellStyle name="Followed Hyperlink" xfId="1580" builtinId="9" hidden="1"/>
    <cellStyle name="Followed Hyperlink" xfId="1311" builtinId="9" hidden="1"/>
    <cellStyle name="Followed Hyperlink" xfId="1029" builtinId="9" hidden="1"/>
    <cellStyle name="Followed Hyperlink" xfId="22" builtinId="9" hidden="1"/>
    <cellStyle name="Followed Hyperlink" xfId="1048" builtinId="9" hidden="1"/>
    <cellStyle name="Followed Hyperlink" xfId="1094" builtinId="9" hidden="1"/>
    <cellStyle name="Followed Hyperlink" xfId="217" builtinId="9" hidden="1"/>
    <cellStyle name="Followed Hyperlink" xfId="1186" builtinId="9" hidden="1"/>
    <cellStyle name="Followed Hyperlink" xfId="1228" builtinId="9" hidden="1"/>
    <cellStyle name="Followed Hyperlink" xfId="389" builtinId="9" hidden="1"/>
    <cellStyle name="Followed Hyperlink" xfId="590" builtinId="9" hidden="1"/>
    <cellStyle name="Followed Hyperlink" xfId="40" builtinId="9" hidden="1"/>
    <cellStyle name="Followed Hyperlink" xfId="385" builtinId="9" hidden="1"/>
    <cellStyle name="Followed Hyperlink" xfId="310" builtinId="9" hidden="1"/>
    <cellStyle name="Followed Hyperlink" xfId="574" builtinId="9" hidden="1"/>
    <cellStyle name="Followed Hyperlink" xfId="624" builtinId="9" hidden="1"/>
    <cellStyle name="Followed Hyperlink" xfId="1056" builtinId="9" hidden="1"/>
    <cellStyle name="Followed Hyperlink" xfId="832" builtinId="9" hidden="1"/>
    <cellStyle name="Followed Hyperlink" xfId="281" builtinId="9" hidden="1"/>
    <cellStyle name="Followed Hyperlink" xfId="1204" builtinId="9" hidden="1"/>
    <cellStyle name="Followed Hyperlink" xfId="1244" builtinId="9" hidden="1"/>
    <cellStyle name="Followed Hyperlink" xfId="471" builtinId="9" hidden="1"/>
    <cellStyle name="Followed Hyperlink" xfId="1503" builtinId="9" hidden="1"/>
    <cellStyle name="Followed Hyperlink" xfId="148" builtinId="9" hidden="1"/>
    <cellStyle name="Followed Hyperlink" xfId="1474" builtinId="9" hidden="1"/>
    <cellStyle name="Followed Hyperlink" xfId="1563" builtinId="9" hidden="1"/>
    <cellStyle name="Followed Hyperlink" xfId="944" builtinId="9" hidden="1"/>
    <cellStyle name="Followed Hyperlink" xfId="1182" builtinId="9" hidden="1"/>
    <cellStyle name="Followed Hyperlink" xfId="859" builtinId="9" hidden="1"/>
    <cellStyle name="Followed Hyperlink" xfId="1341" builtinId="9" hidden="1"/>
    <cellStyle name="Followed Hyperlink" xfId="709" builtinId="9" hidden="1"/>
    <cellStyle name="Followed Hyperlink" xfId="119" builtinId="9" hidden="1"/>
    <cellStyle name="Followed Hyperlink" xfId="1602" builtinId="9" hidden="1"/>
    <cellStyle name="Followed Hyperlink" xfId="152" builtinId="9" hidden="1"/>
    <cellStyle name="Followed Hyperlink" xfId="277" builtinId="9" hidden="1"/>
    <cellStyle name="Followed Hyperlink" xfId="598" builtinId="9" hidden="1"/>
    <cellStyle name="Followed Hyperlink" xfId="791" builtinId="9" hidden="1"/>
    <cellStyle name="Followed Hyperlink" xfId="563" builtinId="9" hidden="1"/>
    <cellStyle name="Followed Hyperlink" xfId="472" builtinId="9" hidden="1"/>
    <cellStyle name="Followed Hyperlink" xfId="192" builtinId="9" hidden="1"/>
    <cellStyle name="Followed Hyperlink" xfId="941" builtinId="9" hidden="1"/>
    <cellStyle name="Followed Hyperlink" xfId="1175" builtinId="9" hidden="1"/>
    <cellStyle name="Followed Hyperlink" xfId="1538" builtinId="9" hidden="1"/>
    <cellStyle name="Followed Hyperlink" xfId="210" builtinId="9" hidden="1"/>
    <cellStyle name="Followed Hyperlink" xfId="1305" builtinId="9" hidden="1"/>
    <cellStyle name="Followed Hyperlink" xfId="956" builtinId="9" hidden="1"/>
    <cellStyle name="Followed Hyperlink" xfId="1412" builtinId="9" hidden="1"/>
    <cellStyle name="Followed Hyperlink" xfId="712" builtinId="9" hidden="1"/>
    <cellStyle name="Followed Hyperlink" xfId="1595" builtinId="9" hidden="1"/>
    <cellStyle name="Followed Hyperlink" xfId="1179" builtinId="9" hidden="1"/>
    <cellStyle name="Followed Hyperlink" xfId="912" builtinId="9" hidden="1"/>
    <cellStyle name="Followed Hyperlink" xfId="60" builtinId="9" hidden="1"/>
    <cellStyle name="Followed Hyperlink" xfId="1287" builtinId="9" hidden="1"/>
    <cellStyle name="Followed Hyperlink" xfId="1372" builtinId="9" hidden="1"/>
    <cellStyle name="Followed Hyperlink" xfId="1227" builtinId="9" hidden="1"/>
    <cellStyle name="Followed Hyperlink" xfId="1424" builtinId="9" hidden="1"/>
    <cellStyle name="Followed Hyperlink" xfId="1374" builtinId="9" hidden="1"/>
    <cellStyle name="Followed Hyperlink" xfId="1591" builtinId="9" hidden="1"/>
    <cellStyle name="Followed Hyperlink" xfId="1264" builtinId="9" hidden="1"/>
    <cellStyle name="Followed Hyperlink" xfId="698" builtinId="9" hidden="1"/>
    <cellStyle name="Followed Hyperlink" xfId="1008" builtinId="9" hidden="1"/>
    <cellStyle name="Followed Hyperlink" xfId="1354" builtinId="9" hidden="1"/>
    <cellStyle name="Followed Hyperlink" xfId="593" builtinId="9" hidden="1"/>
    <cellStyle name="Followed Hyperlink" xfId="309" builtinId="9" hidden="1"/>
    <cellStyle name="Followed Hyperlink" xfId="455" builtinId="9" hidden="1"/>
    <cellStyle name="Followed Hyperlink" xfId="380" builtinId="9" hidden="1"/>
    <cellStyle name="Followed Hyperlink" xfId="1292" builtinId="9" hidden="1"/>
    <cellStyle name="Followed Hyperlink" xfId="723" builtinId="9" hidden="1"/>
    <cellStyle name="Followed Hyperlink" xfId="1565" builtinId="9" hidden="1"/>
    <cellStyle name="Followed Hyperlink" xfId="954" builtinId="9" hidden="1"/>
    <cellStyle name="Followed Hyperlink" xfId="511" builtinId="9" hidden="1"/>
    <cellStyle name="Followed Hyperlink" xfId="447" builtinId="9" hidden="1"/>
    <cellStyle name="Followed Hyperlink" xfId="105" builtinId="9" hidden="1"/>
    <cellStyle name="Followed Hyperlink" xfId="1058" builtinId="9" hidden="1"/>
    <cellStyle name="Followed Hyperlink" xfId="295" builtinId="9" hidden="1"/>
    <cellStyle name="Followed Hyperlink" xfId="1193" builtinId="9" hidden="1"/>
    <cellStyle name="Followed Hyperlink" xfId="690" builtinId="9" hidden="1"/>
    <cellStyle name="Followed Hyperlink" xfId="474" builtinId="9" hidden="1"/>
    <cellStyle name="Followed Hyperlink" xfId="84" builtinId="9" hidden="1"/>
    <cellStyle name="Followed Hyperlink" xfId="1273" builtinId="9" hidden="1"/>
    <cellStyle name="Followed Hyperlink" xfId="407" builtinId="9" hidden="1"/>
    <cellStyle name="Followed Hyperlink" xfId="480" builtinId="9" hidden="1"/>
    <cellStyle name="Followed Hyperlink" xfId="13" builtinId="9" hidden="1"/>
    <cellStyle name="Followed Hyperlink" xfId="1456" builtinId="9" hidden="1"/>
    <cellStyle name="Followed Hyperlink" xfId="851" builtinId="9" hidden="1"/>
    <cellStyle name="Followed Hyperlink" xfId="1301" builtinId="9" hidden="1"/>
    <cellStyle name="Followed Hyperlink" xfId="528" builtinId="9" hidden="1"/>
    <cellStyle name="Followed Hyperlink" xfId="924" builtinId="9" hidden="1"/>
    <cellStyle name="Followed Hyperlink" xfId="980" builtinId="9" hidden="1"/>
    <cellStyle name="Followed Hyperlink" xfId="402" builtinId="9" hidden="1"/>
    <cellStyle name="Followed Hyperlink" xfId="141" builtinId="9" hidden="1"/>
    <cellStyle name="Followed Hyperlink" xfId="969" builtinId="9" hidden="1"/>
    <cellStyle name="Followed Hyperlink" xfId="1093" builtinId="9" hidden="1"/>
    <cellStyle name="Followed Hyperlink" xfId="1500" builtinId="9" hidden="1"/>
    <cellStyle name="Followed Hyperlink" xfId="1216" builtinId="9" hidden="1"/>
    <cellStyle name="Followed Hyperlink" xfId="844" builtinId="9" hidden="1"/>
    <cellStyle name="Followed Hyperlink" xfId="1480" builtinId="9" hidden="1"/>
    <cellStyle name="Followed Hyperlink" xfId="1212" builtinId="9" hidden="1"/>
    <cellStyle name="Followed Hyperlink" xfId="963" builtinId="9" hidden="1"/>
    <cellStyle name="Followed Hyperlink" xfId="74" builtinId="9" hidden="1"/>
    <cellStyle name="Followed Hyperlink" xfId="1210" builtinId="9" hidden="1"/>
    <cellStyle name="Followed Hyperlink" xfId="1587" builtinId="9" hidden="1"/>
    <cellStyle name="Followed Hyperlink" xfId="865" builtinId="9" hidden="1"/>
    <cellStyle name="Followed Hyperlink" xfId="190" builtinId="9" hidden="1"/>
    <cellStyle name="Followed Hyperlink" xfId="1214" builtinId="9" hidden="1"/>
    <cellStyle name="Followed Hyperlink" xfId="275" builtinId="9" hidden="1"/>
    <cellStyle name="Followed Hyperlink" xfId="1295" builtinId="9" hidden="1"/>
    <cellStyle name="Followed Hyperlink" xfId="871" builtinId="9" hidden="1"/>
    <cellStyle name="Followed Hyperlink" xfId="1019" builtinId="9" hidden="1"/>
    <cellStyle name="Followed Hyperlink" xfId="518" builtinId="9" hidden="1"/>
    <cellStyle name="Followed Hyperlink" xfId="1250" builtinId="9" hidden="1"/>
    <cellStyle name="Followed Hyperlink" xfId="1516" builtinId="9" hidden="1"/>
    <cellStyle name="Followed Hyperlink" xfId="1051" builtinId="9" hidden="1"/>
    <cellStyle name="Followed Hyperlink" xfId="320" builtinId="9" hidden="1"/>
    <cellStyle name="Followed Hyperlink" xfId="496" builtinId="9" hidden="1"/>
    <cellStyle name="Followed Hyperlink" xfId="410" builtinId="9" hidden="1"/>
    <cellStyle name="Followed Hyperlink" xfId="94" builtinId="9" hidden="1"/>
    <cellStyle name="Followed Hyperlink" xfId="1590" builtinId="9" hidden="1"/>
    <cellStyle name="Followed Hyperlink" xfId="1064" builtinId="9" hidden="1"/>
    <cellStyle name="Followed Hyperlink" xfId="248" builtinId="9" hidden="1"/>
    <cellStyle name="Followed Hyperlink" xfId="314" builtinId="9" hidden="1"/>
    <cellStyle name="Followed Hyperlink" xfId="714" builtinId="9" hidden="1"/>
    <cellStyle name="Followed Hyperlink" xfId="291" builtinId="9" hidden="1"/>
    <cellStyle name="Followed Hyperlink" xfId="999" builtinId="9" hidden="1"/>
    <cellStyle name="Followed Hyperlink" xfId="381" builtinId="9" hidden="1"/>
    <cellStyle name="Followed Hyperlink" xfId="778" builtinId="9" hidden="1"/>
    <cellStyle name="Followed Hyperlink" xfId="1254" builtinId="9" hidden="1"/>
    <cellStyle name="Followed Hyperlink" xfId="992" builtinId="9" hidden="1"/>
    <cellStyle name="Followed Hyperlink" xfId="765" builtinId="9" hidden="1"/>
    <cellStyle name="Followed Hyperlink" xfId="1061" builtinId="9" hidden="1"/>
    <cellStyle name="Followed Hyperlink" xfId="662" builtinId="9" hidden="1"/>
    <cellStyle name="Followed Hyperlink" xfId="1569" builtinId="9" hidden="1"/>
    <cellStyle name="Followed Hyperlink" xfId="395" builtinId="9" hidden="1"/>
    <cellStyle name="Followed Hyperlink" xfId="430" builtinId="9" hidden="1"/>
    <cellStyle name="Followed Hyperlink" xfId="887" builtinId="9" hidden="1"/>
    <cellStyle name="Followed Hyperlink" xfId="194" builtinId="9" hidden="1"/>
    <cellStyle name="Followed Hyperlink" xfId="551" builtinId="9" hidden="1"/>
    <cellStyle name="Followed Hyperlink" xfId="525" builtinId="9" hidden="1"/>
    <cellStyle name="Followed Hyperlink" xfId="1282" builtinId="9" hidden="1"/>
    <cellStyle name="Followed Hyperlink" xfId="527" builtinId="9" hidden="1"/>
    <cellStyle name="Followed Hyperlink" xfId="366" builtinId="9" hidden="1"/>
    <cellStyle name="Followed Hyperlink" xfId="1536" builtinId="9" hidden="1"/>
    <cellStyle name="Followed Hyperlink" xfId="1054" builtinId="9" hidden="1"/>
    <cellStyle name="Followed Hyperlink" xfId="837" builtinId="9" hidden="1"/>
    <cellStyle name="Followed Hyperlink" xfId="179" builtinId="9" hidden="1"/>
    <cellStyle name="Followed Hyperlink" xfId="775" builtinId="9" hidden="1"/>
    <cellStyle name="Followed Hyperlink" xfId="457" builtinId="9" hidden="1"/>
    <cellStyle name="Followed Hyperlink" xfId="752" builtinId="9" hidden="1"/>
    <cellStyle name="Followed Hyperlink" xfId="976" builtinId="9" hidden="1"/>
    <cellStyle name="Followed Hyperlink" xfId="1600" builtinId="9" hidden="1"/>
    <cellStyle name="Followed Hyperlink" xfId="238" builtinId="9" hidden="1"/>
    <cellStyle name="Followed Hyperlink" xfId="1195" builtinId="9" hidden="1"/>
    <cellStyle name="Followed Hyperlink" xfId="293" builtinId="9" hidden="1"/>
    <cellStyle name="Followed Hyperlink" xfId="1599" builtinId="9" hidden="1"/>
    <cellStyle name="Followed Hyperlink" xfId="1004" builtinId="9" hidden="1"/>
    <cellStyle name="Followed Hyperlink" xfId="781" builtinId="9" hidden="1"/>
    <cellStyle name="Followed Hyperlink" xfId="1261" builtinId="9" hidden="1"/>
    <cellStyle name="Followed Hyperlink" xfId="132" builtinId="9" hidden="1"/>
    <cellStyle name="Followed Hyperlink" xfId="112" builtinId="9" hidden="1"/>
    <cellStyle name="Followed Hyperlink" xfId="282" builtinId="9" hidden="1"/>
    <cellStyle name="Followed Hyperlink" xfId="146" builtinId="9" hidden="1"/>
    <cellStyle name="Followed Hyperlink" xfId="1035" builtinId="9" hidden="1"/>
    <cellStyle name="Followed Hyperlink" xfId="271" builtinId="9" hidden="1"/>
    <cellStyle name="Followed Hyperlink" xfId="724" builtinId="9" hidden="1"/>
    <cellStyle name="Followed Hyperlink" xfId="562" builtinId="9" hidden="1"/>
    <cellStyle name="Followed Hyperlink" xfId="1458" builtinId="9" hidden="1"/>
    <cellStyle name="Followed Hyperlink" xfId="462" builtinId="9" hidden="1"/>
    <cellStyle name="Followed Hyperlink" xfId="436" builtinId="9" hidden="1"/>
    <cellStyle name="Followed Hyperlink" xfId="26" builtinId="9" hidden="1"/>
    <cellStyle name="Followed Hyperlink" xfId="209" builtinId="9" hidden="1"/>
    <cellStyle name="Followed Hyperlink" xfId="56" builtinId="9" hidden="1"/>
    <cellStyle name="Followed Hyperlink" xfId="1464" builtinId="9" hidden="1"/>
    <cellStyle name="Followed Hyperlink" xfId="1286" builtinId="9" hidden="1"/>
    <cellStyle name="Followed Hyperlink" xfId="497" builtinId="9" hidden="1"/>
    <cellStyle name="Followed Hyperlink" xfId="1513" builtinId="9" hidden="1"/>
    <cellStyle name="Followed Hyperlink" xfId="1390" builtinId="9" hidden="1"/>
    <cellStyle name="Followed Hyperlink" xfId="1217" builtinId="9" hidden="1"/>
    <cellStyle name="Followed Hyperlink" xfId="1166" builtinId="9" hidden="1"/>
    <cellStyle name="Followed Hyperlink" xfId="213" builtinId="9" hidden="1"/>
    <cellStyle name="Followed Hyperlink" xfId="1584" builtinId="9" hidden="1"/>
    <cellStyle name="Followed Hyperlink" xfId="160" builtinId="9" hidden="1"/>
    <cellStyle name="Followed Hyperlink" xfId="819" builtinId="9" hidden="1"/>
    <cellStyle name="Followed Hyperlink" xfId="713" builtinId="9" hidden="1"/>
    <cellStyle name="Followed Hyperlink" xfId="1394" builtinId="9" hidden="1"/>
    <cellStyle name="Followed Hyperlink" xfId="1556" builtinId="9" hidden="1"/>
    <cellStyle name="Followed Hyperlink" xfId="1346" builtinId="9" hidden="1"/>
    <cellStyle name="Followed Hyperlink" xfId="1601" builtinId="9" hidden="1"/>
    <cellStyle name="Followed Hyperlink" xfId="215" builtinId="9" hidden="1"/>
    <cellStyle name="Followed Hyperlink" xfId="236" builtinId="9" hidden="1"/>
    <cellStyle name="Followed Hyperlink" xfId="369" builtinId="9" hidden="1"/>
    <cellStyle name="Followed Hyperlink" xfId="552" builtinId="9" hidden="1"/>
    <cellStyle name="Followed Hyperlink" xfId="1520" builtinId="9" hidden="1"/>
    <cellStyle name="Followed Hyperlink" xfId="1434" builtinId="9" hidden="1"/>
    <cellStyle name="Followed Hyperlink" xfId="1041" builtinId="9" hidden="1"/>
    <cellStyle name="Followed Hyperlink" xfId="478" builtinId="9" hidden="1"/>
    <cellStyle name="Followed Hyperlink" xfId="1339" builtinId="9" hidden="1"/>
    <cellStyle name="Followed Hyperlink" xfId="1344" builtinId="9" hidden="1"/>
    <cellStyle name="Followed Hyperlink" xfId="1608" builtinId="9" hidden="1"/>
    <cellStyle name="Followed Hyperlink" xfId="491" builtinId="9" hidden="1"/>
    <cellStyle name="Followed Hyperlink" xfId="1326" builtinId="9" hidden="1"/>
    <cellStyle name="Followed Hyperlink" xfId="722" builtinId="9" hidden="1"/>
    <cellStyle name="Followed Hyperlink" xfId="308" builtinId="9" hidden="1"/>
    <cellStyle name="Followed Hyperlink" xfId="1138" builtinId="9" hidden="1"/>
    <cellStyle name="Followed Hyperlink" xfId="340" builtinId="9" hidden="1"/>
    <cellStyle name="Followed Hyperlink" xfId="659" builtinId="9" hidden="1"/>
    <cellStyle name="Followed Hyperlink" xfId="316" builtinId="9" hidden="1"/>
    <cellStyle name="Followed Hyperlink" xfId="116" builtinId="9" hidden="1"/>
    <cellStyle name="Followed Hyperlink" xfId="412" builtinId="9" hidden="1"/>
    <cellStyle name="Followed Hyperlink" xfId="680" builtinId="9" hidden="1"/>
    <cellStyle name="Followed Hyperlink" xfId="565" builtinId="9" hidden="1"/>
    <cellStyle name="Followed Hyperlink" xfId="737" builtinId="9" hidden="1"/>
    <cellStyle name="Followed Hyperlink" xfId="1032" builtinId="9" hidden="1"/>
    <cellStyle name="Followed Hyperlink" xfId="1402" builtinId="9" hidden="1"/>
    <cellStyle name="Followed Hyperlink" xfId="1075" builtinId="9" hidden="1"/>
    <cellStyle name="Followed Hyperlink" xfId="882" builtinId="9" hidden="1"/>
    <cellStyle name="Followed Hyperlink" xfId="759" builtinId="9" hidden="1"/>
    <cellStyle name="Followed Hyperlink" xfId="59" builtinId="9" hidden="1"/>
    <cellStyle name="Followed Hyperlink" xfId="1263" builtinId="9" hidden="1"/>
    <cellStyle name="Followed Hyperlink" xfId="937" builtinId="9" hidden="1"/>
    <cellStyle name="Followed Hyperlink" xfId="550" builtinId="9" hidden="1"/>
    <cellStyle name="Followed Hyperlink" xfId="953" builtinId="9" hidden="1"/>
    <cellStyle name="Followed Hyperlink" xfId="247" builtinId="9" hidden="1"/>
    <cellStyle name="Followed Hyperlink" xfId="1146" builtinId="9" hidden="1"/>
    <cellStyle name="Followed Hyperlink" xfId="388" builtinId="9" hidden="1"/>
    <cellStyle name="Followed Hyperlink" xfId="1497" builtinId="9" hidden="1"/>
    <cellStyle name="Followed Hyperlink" xfId="176" builtinId="9" hidden="1"/>
    <cellStyle name="Followed Hyperlink" xfId="1087" builtinId="9" hidden="1"/>
    <cellStyle name="Followed Hyperlink" xfId="1218" builtinId="9" hidden="1"/>
    <cellStyle name="Followed Hyperlink" xfId="817" builtinId="9" hidden="1"/>
    <cellStyle name="Followed Hyperlink" xfId="1607" builtinId="9" hidden="1"/>
    <cellStyle name="Followed Hyperlink" xfId="855" builtinId="9" hidden="1"/>
    <cellStyle name="Followed Hyperlink" xfId="879" builtinId="9" hidden="1"/>
    <cellStyle name="Followed Hyperlink" xfId="1593" builtinId="9" hidden="1"/>
    <cellStyle name="Followed Hyperlink" xfId="753" builtinId="9" hidden="1"/>
    <cellStyle name="Followed Hyperlink" xfId="1057" builtinId="9" hidden="1"/>
    <cellStyle name="Followed Hyperlink" xfId="1235" builtinId="9" hidden="1"/>
    <cellStyle name="Followed Hyperlink" xfId="61" builtinId="9" hidden="1"/>
    <cellStyle name="Followed Hyperlink" xfId="280" builtinId="9" hidden="1"/>
    <cellStyle name="Followed Hyperlink" xfId="1158" builtinId="9" hidden="1"/>
    <cellStyle name="Followed Hyperlink" xfId="602" builtinId="9" hidden="1"/>
    <cellStyle name="Followed Hyperlink" xfId="1177" builtinId="9" hidden="1"/>
    <cellStyle name="Followed Hyperlink" xfId="500" builtinId="9" hidden="1"/>
    <cellStyle name="Followed Hyperlink" xfId="561" builtinId="9" hidden="1"/>
    <cellStyle name="Followed Hyperlink" xfId="754" builtinId="9" hidden="1"/>
    <cellStyle name="Followed Hyperlink" xfId="106" builtinId="9" hidden="1"/>
    <cellStyle name="Followed Hyperlink" xfId="1121" builtinId="9" hidden="1"/>
    <cellStyle name="Followed Hyperlink" xfId="110" builtinId="9" hidden="1"/>
    <cellStyle name="Followed Hyperlink" xfId="211" builtinId="9" hidden="1"/>
    <cellStyle name="Followed Hyperlink" xfId="331" builtinId="9" hidden="1"/>
    <cellStyle name="Followed Hyperlink" xfId="558" builtinId="9" hidden="1"/>
    <cellStyle name="Followed Hyperlink" xfId="207" builtinId="9" hidden="1"/>
    <cellStyle name="Followed Hyperlink" xfId="1192" builtinId="9" hidden="1"/>
    <cellStyle name="Followed Hyperlink" xfId="545" builtinId="9" hidden="1"/>
    <cellStyle name="Followed Hyperlink" xfId="216" builtinId="9" hidden="1"/>
    <cellStyle name="Followed Hyperlink" xfId="663" builtinId="9" hidden="1"/>
    <cellStyle name="Followed Hyperlink" xfId="1540" builtinId="9" hidden="1"/>
    <cellStyle name="Followed Hyperlink" xfId="583" builtinId="9" hidden="1"/>
    <cellStyle name="Followed Hyperlink" xfId="71" builtinId="9" hidden="1"/>
    <cellStyle name="Followed Hyperlink" xfId="1131" builtinId="9" hidden="1"/>
    <cellStyle name="Followed Hyperlink" xfId="206" builtinId="9" hidden="1"/>
    <cellStyle name="Followed Hyperlink" xfId="1209" builtinId="9" hidden="1"/>
    <cellStyle name="Followed Hyperlink" xfId="35" builtinId="9" hidden="1"/>
    <cellStyle name="Followed Hyperlink" xfId="1495" builtinId="9" hidden="1"/>
    <cellStyle name="Followed Hyperlink" xfId="438" builtinId="9" hidden="1"/>
    <cellStyle name="Followed Hyperlink" xfId="397" builtinId="9" hidden="1"/>
    <cellStyle name="Followed Hyperlink" xfId="33" builtinId="9" hidden="1"/>
    <cellStyle name="Followed Hyperlink" xfId="1534" builtinId="9" hidden="1"/>
    <cellStyle name="Followed Hyperlink" xfId="514" builtinId="9" hidden="1"/>
    <cellStyle name="Followed Hyperlink" xfId="406" builtinId="9" hidden="1"/>
    <cellStyle name="Followed Hyperlink" xfId="789" builtinId="9" hidden="1"/>
    <cellStyle name="Followed Hyperlink" xfId="415" builtinId="9" hidden="1"/>
    <cellStyle name="Followed Hyperlink" xfId="820" builtinId="9" hidden="1"/>
    <cellStyle name="Followed Hyperlink" xfId="683" builtinId="9" hidden="1"/>
    <cellStyle name="Followed Hyperlink" xfId="1278" builtinId="9" hidden="1"/>
    <cellStyle name="Followed Hyperlink" xfId="1178" builtinId="9" hidden="1"/>
    <cellStyle name="Followed Hyperlink" xfId="1619" builtinId="9" hidden="1"/>
    <cellStyle name="Followed Hyperlink" xfId="515" builtinId="9" hidden="1"/>
    <cellStyle name="Followed Hyperlink" xfId="276" builtinId="9" hidden="1"/>
    <cellStyle name="Followed Hyperlink" xfId="857" builtinId="9" hidden="1"/>
    <cellStyle name="Followed Hyperlink" xfId="1134" builtinId="9" hidden="1"/>
    <cellStyle name="Followed Hyperlink" xfId="1115" builtinId="9" hidden="1"/>
    <cellStyle name="Followed Hyperlink" xfId="292" builtinId="9" hidden="1"/>
    <cellStyle name="Followed Hyperlink" xfId="536" builtinId="9" hidden="1"/>
    <cellStyle name="Followed Hyperlink" xfId="1452" builtinId="9" hidden="1"/>
    <cellStyle name="Followed Hyperlink" xfId="665" builtinId="9" hidden="1"/>
    <cellStyle name="Followed Hyperlink" xfId="130" builtinId="9" hidden="1"/>
    <cellStyle name="Followed Hyperlink" xfId="1430" builtinId="9" hidden="1"/>
    <cellStyle name="Followed Hyperlink" xfId="644" builtinId="9" hidden="1"/>
    <cellStyle name="Followed Hyperlink" xfId="720" builtinId="9" hidden="1"/>
    <cellStyle name="Followed Hyperlink" xfId="90" builtinId="9" hidden="1"/>
    <cellStyle name="Followed Hyperlink" xfId="1320" builtinId="9" hidden="1"/>
    <cellStyle name="Followed Hyperlink" xfId="493" builtinId="9" hidden="1"/>
    <cellStyle name="Followed Hyperlink" xfId="891" builtinId="9" hidden="1"/>
    <cellStyle name="Followed Hyperlink" xfId="404" builtinId="9" hidden="1"/>
    <cellStyle name="Followed Hyperlink" xfId="942" builtinId="9" hidden="1"/>
    <cellStyle name="Followed Hyperlink" xfId="1253" builtinId="9" hidden="1"/>
    <cellStyle name="Followed Hyperlink" xfId="549" builtinId="9" hidden="1"/>
    <cellStyle name="Followed Hyperlink" xfId="1072" builtinId="9" hidden="1"/>
    <cellStyle name="Followed Hyperlink" xfId="322" builtinId="9" hidden="1"/>
    <cellStyle name="Followed Hyperlink" xfId="530" builtinId="9" hidden="1"/>
    <cellStyle name="Followed Hyperlink" xfId="816" builtinId="9" hidden="1"/>
    <cellStyle name="Followed Hyperlink" xfId="349" builtinId="9" hidden="1"/>
    <cellStyle name="Followed Hyperlink" xfId="703" builtinId="9" hidden="1"/>
    <cellStyle name="Followed Hyperlink" xfId="1611" builtinId="9" hidden="1"/>
    <cellStyle name="Followed Hyperlink" xfId="1376" builtinId="9" hidden="1"/>
    <cellStyle name="Followed Hyperlink" xfId="1511" builtinId="9" hidden="1"/>
    <cellStyle name="Followed Hyperlink" xfId="121" builtinId="9" hidden="1"/>
    <cellStyle name="Followed Hyperlink" xfId="824" builtinId="9" hidden="1"/>
    <cellStyle name="Followed Hyperlink" xfId="458" builtinId="9" hidden="1"/>
    <cellStyle name="Followed Hyperlink" xfId="226" builtinId="9" hidden="1"/>
    <cellStyle name="Followed Hyperlink" xfId="386" builtinId="9" hidden="1"/>
    <cellStyle name="Followed Hyperlink" xfId="1092" builtinId="9" hidden="1"/>
    <cellStyle name="Followed Hyperlink" xfId="485" builtinId="9" hidden="1"/>
    <cellStyle name="Followed Hyperlink" xfId="883" builtinId="9" hidden="1"/>
    <cellStyle name="Followed Hyperlink" xfId="354" builtinId="9" hidden="1"/>
    <cellStyle name="Followed Hyperlink" xfId="738" builtinId="9" hidden="1"/>
    <cellStyle name="Followed Hyperlink" xfId="164" builtinId="9" hidden="1"/>
    <cellStyle name="Followed Hyperlink" xfId="943" builtinId="9" hidden="1"/>
    <cellStyle name="Followed Hyperlink" xfId="77" builtinId="9" hidden="1"/>
    <cellStyle name="Followed Hyperlink" xfId="901" builtinId="9" hidden="1"/>
    <cellStyle name="Followed Hyperlink" xfId="811" builtinId="9" hidden="1"/>
    <cellStyle name="Followed Hyperlink" xfId="614" builtinId="9" hidden="1"/>
    <cellStyle name="Followed Hyperlink" xfId="469" builtinId="9" hidden="1"/>
    <cellStyle name="Followed Hyperlink" xfId="195" builtinId="9" hidden="1"/>
    <cellStyle name="Followed Hyperlink" xfId="626" builtinId="9" hidden="1"/>
    <cellStyle name="Followed Hyperlink" xfId="1025" builtinId="9" hidden="1"/>
    <cellStyle name="Followed Hyperlink" xfId="815" builtinId="9" hidden="1"/>
    <cellStyle name="Followed Hyperlink" xfId="952" builtinId="9" hidden="1"/>
    <cellStyle name="Followed Hyperlink" xfId="1410" builtinId="9" hidden="1"/>
    <cellStyle name="Followed Hyperlink" xfId="960" builtinId="9" hidden="1"/>
    <cellStyle name="Followed Hyperlink" xfId="998" builtinId="9" hidden="1"/>
    <cellStyle name="Followed Hyperlink" xfId="244" builtinId="9" hidden="1"/>
    <cellStyle name="Followed Hyperlink" xfId="1082" builtinId="9" hidden="1"/>
    <cellStyle name="Followed Hyperlink" xfId="1404" builtinId="9" hidden="1"/>
    <cellStyle name="Followed Hyperlink" xfId="1380" builtinId="9" hidden="1"/>
    <cellStyle name="Followed Hyperlink" xfId="1010" builtinId="9" hidden="1"/>
    <cellStyle name="Followed Hyperlink" xfId="203" builtinId="9" hidden="1"/>
    <cellStyle name="Followed Hyperlink" xfId="1440" builtinId="9" hidden="1"/>
    <cellStyle name="Followed Hyperlink" xfId="72" builtinId="9" hidden="1"/>
    <cellStyle name="Followed Hyperlink" xfId="814" builtinId="9" hidden="1"/>
    <cellStyle name="Followed Hyperlink" xfId="92" builtinId="9" hidden="1"/>
    <cellStyle name="Followed Hyperlink" xfId="893" builtinId="9" hidden="1"/>
    <cellStyle name="Followed Hyperlink" xfId="1306" builtinId="9" hidden="1"/>
    <cellStyle name="Followed Hyperlink" xfId="908" builtinId="9" hidden="1"/>
    <cellStyle name="Followed Hyperlink" xfId="1201" builtinId="9" hidden="1"/>
    <cellStyle name="Followed Hyperlink" xfId="396" builtinId="9" hidden="1"/>
    <cellStyle name="Followed Hyperlink" xfId="490" builtinId="9" hidden="1"/>
    <cellStyle name="Followed Hyperlink" xfId="951" builtinId="9" hidden="1"/>
    <cellStyle name="Followed Hyperlink" xfId="499" builtinId="9" hidden="1"/>
    <cellStyle name="Followed Hyperlink" xfId="149" builtinId="9" hidden="1"/>
    <cellStyle name="Followed Hyperlink" xfId="699" builtinId="9" hidden="1"/>
    <cellStyle name="Followed Hyperlink" xfId="83" builtinId="9" hidden="1"/>
    <cellStyle name="Followed Hyperlink" xfId="1502" builtinId="9" hidden="1"/>
    <cellStyle name="Followed Hyperlink" xfId="1396" builtinId="9" hidden="1"/>
    <cellStyle name="Followed Hyperlink" xfId="885" builtinId="9" hidden="1"/>
    <cellStyle name="Followed Hyperlink" xfId="1188" builtinId="9" hidden="1"/>
    <cellStyle name="Followed Hyperlink" xfId="1300" builtinId="9" hidden="1"/>
    <cellStyle name="Followed Hyperlink" xfId="325" builtinId="9" hidden="1"/>
    <cellStyle name="Followed Hyperlink" xfId="70" builtinId="9" hidden="1"/>
    <cellStyle name="Followed Hyperlink" xfId="1623" builtinId="9" hidden="1"/>
    <cellStyle name="Followed Hyperlink" xfId="766" builtinId="9" hidden="1"/>
    <cellStyle name="Followed Hyperlink" xfId="1378" builtinId="9" hidden="1"/>
    <cellStyle name="Followed Hyperlink" xfId="1288" builtinId="9" hidden="1"/>
    <cellStyle name="Followed Hyperlink" xfId="1438" builtinId="9" hidden="1"/>
    <cellStyle name="Followed Hyperlink" xfId="1161" builtinId="9" hidden="1"/>
    <cellStyle name="Followed Hyperlink" xfId="756" builtinId="9" hidden="1"/>
    <cellStyle name="Followed Hyperlink" xfId="1280" builtinId="9" hidden="1"/>
    <cellStyle name="Followed Hyperlink" xfId="489" builtinId="9" hidden="1"/>
    <cellStyle name="Followed Hyperlink" xfId="312" builtinId="9" hidden="1"/>
    <cellStyle name="Followed Hyperlink" xfId="37" builtinId="9" hidden="1"/>
    <cellStyle name="Followed Hyperlink" xfId="657" builtinId="9" hidden="1"/>
    <cellStyle name="Followed Hyperlink" xfId="371" builtinId="9" hidden="1"/>
    <cellStyle name="Followed Hyperlink" xfId="444" builtinId="9" hidden="1"/>
    <cellStyle name="Followed Hyperlink" xfId="904" builtinId="9" hidden="1"/>
    <cellStyle name="Followed Hyperlink" xfId="1169" builtinId="9" hidden="1"/>
    <cellStyle name="Followed Hyperlink" xfId="547" builtinId="9" hidden="1"/>
    <cellStyle name="Followed Hyperlink" xfId="345" builtinId="9" hidden="1"/>
    <cellStyle name="Followed Hyperlink" xfId="1625" builtinId="9" hidden="1"/>
    <cellStyle name="Followed Hyperlink" xfId="88" builtinId="9" hidden="1"/>
    <cellStyle name="Followed Hyperlink" xfId="296" builtinId="9" hidden="1"/>
    <cellStyle name="Followed Hyperlink" xfId="1454" builtinId="9" hidden="1"/>
    <cellStyle name="Followed Hyperlink" xfId="9" builtinId="9" hidden="1"/>
    <cellStyle name="Followed Hyperlink" xfId="232" builtinId="9" hidden="1"/>
    <cellStyle name="Followed Hyperlink" xfId="1018" builtinId="9" hidden="1"/>
    <cellStyle name="Followed Hyperlink" xfId="1267" builtinId="9" hidden="1"/>
    <cellStyle name="Followed Hyperlink" xfId="600" builtinId="9" hidden="1"/>
    <cellStyle name="Followed Hyperlink" xfId="64" builtinId="9" hidden="1"/>
    <cellStyle name="Followed Hyperlink" xfId="156" builtinId="9" hidden="1"/>
    <cellStyle name="Followed Hyperlink" xfId="1559" builtinId="9" hidden="1"/>
    <cellStyle name="Followed Hyperlink" xfId="260" builtinId="9" hidden="1"/>
    <cellStyle name="Followed Hyperlink" xfId="155" builtinId="9" hidden="1"/>
    <cellStyle name="Followed Hyperlink" xfId="635" builtinId="9" hidden="1"/>
    <cellStyle name="Followed Hyperlink" xfId="531" builtinId="9" hidden="1"/>
    <cellStyle name="Followed Hyperlink" xfId="199" builtinId="9" hidden="1"/>
    <cellStyle name="Followed Hyperlink" xfId="335" builtinId="9" hidden="1"/>
    <cellStyle name="Followed Hyperlink" xfId="454" builtinId="9" hidden="1"/>
    <cellStyle name="Followed Hyperlink" xfId="991" builtinId="9" hidden="1"/>
    <cellStyle name="Followed Hyperlink" xfId="1028" builtinId="9" hidden="1"/>
    <cellStyle name="Followed Hyperlink" xfId="1159" builtinId="9" hidden="1"/>
    <cellStyle name="Followed Hyperlink" xfId="897" builtinId="9" hidden="1"/>
    <cellStyle name="Followed Hyperlink" xfId="860" builtinId="9" hidden="1"/>
    <cellStyle name="Followed Hyperlink" xfId="100" builtinId="9" hidden="1"/>
    <cellStyle name="Followed Hyperlink" xfId="776" builtinId="9" hidden="1"/>
    <cellStyle name="Followed Hyperlink" xfId="763" builtinId="9" hidden="1"/>
    <cellStyle name="Followed Hyperlink" xfId="721" builtinId="9" hidden="1"/>
    <cellStyle name="Followed Hyperlink" xfId="87" builtinId="9" hidden="1"/>
    <cellStyle name="Followed Hyperlink" xfId="231" builtinId="9" hidden="1"/>
    <cellStyle name="Followed Hyperlink" xfId="1205" builtinId="9" hidden="1"/>
    <cellStyle name="Followed Hyperlink" xfId="1543" builtinId="9" hidden="1"/>
    <cellStyle name="Followed Hyperlink" xfId="93" builtinId="9" hidden="1"/>
    <cellStyle name="Followed Hyperlink" xfId="688" builtinId="9" hidden="1"/>
    <cellStyle name="Followed Hyperlink" xfId="691" builtinId="9" hidden="1"/>
    <cellStyle name="Followed Hyperlink" xfId="347" builtinId="9" hidden="1"/>
    <cellStyle name="Followed Hyperlink" xfId="49" builtinId="9" hidden="1"/>
    <cellStyle name="Followed Hyperlink" xfId="903" builtinId="9" hidden="1"/>
    <cellStyle name="Followed Hyperlink" xfId="333" builtinId="9" hidden="1"/>
    <cellStyle name="Followed Hyperlink" xfId="111" builtinId="9" hidden="1"/>
    <cellStyle name="Followed Hyperlink" xfId="357" builtinId="9" hidden="1"/>
    <cellStyle name="Followed Hyperlink" xfId="1491" builtinId="9" hidden="1"/>
    <cellStyle name="Followed Hyperlink" xfId="818" builtinId="9" hidden="1"/>
    <cellStyle name="Followed Hyperlink" xfId="850" builtinId="9" hidden="1"/>
    <cellStyle name="Followed Hyperlink" xfId="1468" builtinId="9" hidden="1"/>
    <cellStyle name="Followed Hyperlink" xfId="1060" builtinId="9" hidden="1"/>
    <cellStyle name="Followed Hyperlink" xfId="201" builtinId="9" hidden="1"/>
    <cellStyle name="Followed Hyperlink" xfId="1310" builtinId="9" hidden="1"/>
    <cellStyle name="Followed Hyperlink" xfId="498" builtinId="9" hidden="1"/>
    <cellStyle name="Followed Hyperlink" xfId="797" builtinId="9" hidden="1"/>
    <cellStyle name="Followed Hyperlink" xfId="607" builtinId="9" hidden="1"/>
    <cellStyle name="Followed Hyperlink" xfId="831" builtinId="9" hidden="1"/>
    <cellStyle name="Followed Hyperlink" xfId="1091" builtinId="9" hidden="1"/>
    <cellStyle name="Followed Hyperlink" xfId="313" builtinId="9" hidden="1"/>
    <cellStyle name="Followed Hyperlink" xfId="362" builtinId="9" hidden="1"/>
    <cellStyle name="Followed Hyperlink" xfId="1073" builtinId="9" hidden="1"/>
    <cellStyle name="Followed Hyperlink" xfId="510" builtinId="9" hidden="1"/>
    <cellStyle name="Followed Hyperlink" xfId="1208" builtinId="9" hidden="1"/>
    <cellStyle name="Followed Hyperlink" xfId="708" builtinId="9" hidden="1"/>
    <cellStyle name="Followed Hyperlink" xfId="864" builtinId="9" hidden="1"/>
    <cellStyle name="Followed Hyperlink" xfId="1360" builtinId="9" hidden="1"/>
    <cellStyle name="Followed Hyperlink" xfId="1557" builtinId="9" hidden="1"/>
    <cellStyle name="Followed Hyperlink" xfId="426" builtinId="9" hidden="1"/>
    <cellStyle name="Followed Hyperlink" xfId="73" builtinId="9" hidden="1"/>
    <cellStyle name="Followed Hyperlink" xfId="1074" builtinId="9" hidden="1"/>
    <cellStyle name="Followed Hyperlink" xfId="1598" builtinId="9" hidden="1"/>
    <cellStyle name="Followed Hyperlink" xfId="1609" builtinId="9" hidden="1"/>
    <cellStyle name="Followed Hyperlink" xfId="631" builtinId="9" hidden="1"/>
    <cellStyle name="Followed Hyperlink" xfId="612" builtinId="9" hidden="1"/>
    <cellStyle name="Followed Hyperlink" xfId="719" builtinId="9" hidden="1"/>
    <cellStyle name="Followed Hyperlink" xfId="53" builtinId="9" hidden="1"/>
    <cellStyle name="Followed Hyperlink" xfId="1174" builtinId="9" hidden="1"/>
    <cellStyle name="Followed Hyperlink" xfId="1236" builtinId="9" hidden="1"/>
    <cellStyle name="Followed Hyperlink" xfId="725" builtinId="9" hidden="1"/>
    <cellStyle name="Followed Hyperlink" xfId="501" builtinId="9" hidden="1"/>
    <cellStyle name="Followed Hyperlink" xfId="283" builtinId="9" hidden="1"/>
    <cellStyle name="Followed Hyperlink" xfId="1139" builtinId="9" hidden="1"/>
    <cellStyle name="Followed Hyperlink" xfId="183" builtinId="9" hidden="1"/>
    <cellStyle name="Followed Hyperlink" xfId="1117" builtinId="9" hidden="1"/>
    <cellStyle name="Followed Hyperlink" xfId="622" builtinId="9" hidden="1"/>
    <cellStyle name="Followed Hyperlink" xfId="517" builtinId="9" hidden="1"/>
    <cellStyle name="Followed Hyperlink" xfId="566" builtinId="9" hidden="1"/>
    <cellStyle name="Followed Hyperlink" xfId="1535" builtinId="9" hidden="1"/>
    <cellStyle name="Followed Hyperlink" xfId="1386" builtinId="9" hidden="1"/>
    <cellStyle name="Followed Hyperlink" xfId="253" builtinId="9" hidden="1"/>
    <cellStyle name="Followed Hyperlink" xfId="437" builtinId="9" hidden="1"/>
    <cellStyle name="Followed Hyperlink" xfId="428" builtinId="9" hidden="1"/>
    <cellStyle name="Followed Hyperlink" xfId="1290" builtinId="9" hidden="1"/>
    <cellStyle name="Followed Hyperlink" xfId="1003" builtinId="9" hidden="1"/>
    <cellStyle name="Followed Hyperlink" xfId="25" builtinId="9" hidden="1"/>
    <cellStyle name="Followed Hyperlink" xfId="587" builtinId="9" hidden="1"/>
    <cellStyle name="Followed Hyperlink" xfId="889" builtinId="9" hidden="1"/>
    <cellStyle name="Followed Hyperlink" xfId="751" builtinId="9" hidden="1"/>
    <cellStyle name="Followed Hyperlink" xfId="962" builtinId="9" hidden="1"/>
    <cellStyle name="Followed Hyperlink" xfId="555" builtinId="9" hidden="1"/>
    <cellStyle name="Followed Hyperlink" xfId="1165" builtinId="9" hidden="1"/>
    <cellStyle name="Followed Hyperlink" xfId="877" builtinId="9" hidden="1"/>
    <cellStyle name="Followed Hyperlink" xfId="1104" builtinId="9" hidden="1"/>
    <cellStyle name="Followed Hyperlink" xfId="852" builtinId="9" hidden="1"/>
    <cellStyle name="Followed Hyperlink" xfId="902" builtinId="9" hidden="1"/>
    <cellStyle name="Followed Hyperlink" xfId="41" builtinId="9" hidden="1"/>
    <cellStyle name="Followed Hyperlink" xfId="977" builtinId="9" hidden="1"/>
    <cellStyle name="Followed Hyperlink" xfId="1128" builtinId="9" hidden="1"/>
    <cellStyle name="Followed Hyperlink" xfId="137" builtinId="9" hidden="1"/>
    <cellStyle name="Followed Hyperlink" xfId="392" builtinId="9" hidden="1"/>
    <cellStyle name="Followed Hyperlink" xfId="1504" builtinId="9" hidden="1"/>
    <cellStyle name="Followed Hyperlink" xfId="603" builtinId="9" hidden="1"/>
    <cellStyle name="Followed Hyperlink" xfId="833" builtinId="9" hidden="1"/>
    <cellStyle name="Followed Hyperlink" xfId="177" builtinId="9" hidden="1"/>
    <cellStyle name="Followed Hyperlink" xfId="355" builtinId="9" hidden="1"/>
    <cellStyle name="Followed Hyperlink" xfId="1260" builtinId="9" hidden="1"/>
    <cellStyle name="Followed Hyperlink" xfId="516" builtinId="9" hidden="1"/>
    <cellStyle name="Followed Hyperlink" xfId="185" builtinId="9" hidden="1"/>
    <cellStyle name="Followed Hyperlink" xfId="1358" builtinId="9" hidden="1"/>
    <cellStyle name="Followed Hyperlink" xfId="81" builtinId="9" hidden="1"/>
    <cellStyle name="Followed Hyperlink" xfId="715" builtinId="9" hidden="1"/>
    <cellStyle name="Followed Hyperlink" xfId="1079" builtinId="9" hidden="1"/>
    <cellStyle name="Followed Hyperlink" xfId="1546" builtinId="9" hidden="1"/>
    <cellStyle name="Followed Hyperlink" xfId="613" builtinId="9" hidden="1"/>
    <cellStyle name="Followed Hyperlink" xfId="767" builtinId="9" hidden="1"/>
    <cellStyle name="Followed Hyperlink" xfId="129" builtinId="9" hidden="1"/>
    <cellStyle name="Followed Hyperlink" xfId="1043" builtinId="9" hidden="1"/>
    <cellStyle name="Followed Hyperlink" xfId="553" builtinId="9" hidden="1"/>
    <cellStyle name="Followed Hyperlink" xfId="933" builtinId="9" hidden="1"/>
    <cellStyle name="Followed Hyperlink" xfId="1039" builtinId="9" hidden="1"/>
    <cellStyle name="Followed Hyperlink" xfId="1069" builtinId="9" hidden="1"/>
    <cellStyle name="Followed Hyperlink" xfId="895" builtinId="9" hidden="1"/>
    <cellStyle name="Followed Hyperlink" xfId="1333" builtinId="9" hidden="1"/>
    <cellStyle name="Followed Hyperlink" xfId="1180" builtinId="9" hidden="1"/>
    <cellStyle name="Followed Hyperlink" xfId="762" builtinId="9" hidden="1"/>
    <cellStyle name="Followed Hyperlink" xfId="262" builtinId="9" hidden="1"/>
    <cellStyle name="Followed Hyperlink" xfId="117" builtinId="9" hidden="1"/>
    <cellStyle name="Followed Hyperlink" xfId="813" builtinId="9" hidden="1"/>
    <cellStyle name="Followed Hyperlink" xfId="915" builtinId="9" hidden="1"/>
    <cellStyle name="Followed Hyperlink" xfId="246" builtinId="9" hidden="1"/>
    <cellStyle name="Followed Hyperlink" xfId="827" builtinId="9" hidden="1"/>
    <cellStyle name="Followed Hyperlink" xfId="972" builtinId="9" hidden="1"/>
    <cellStyle name="Followed Hyperlink" xfId="479" builtinId="9" hidden="1"/>
    <cellStyle name="Followed Hyperlink" xfId="1229" builtinId="9" hidden="1"/>
    <cellStyle name="Followed Hyperlink" xfId="675" builtinId="9" hidden="1"/>
    <cellStyle name="Followed Hyperlink" xfId="473" builtinId="9" hidden="1"/>
    <cellStyle name="Followed Hyperlink" xfId="606" builtinId="9" hidden="1"/>
    <cellStyle name="Followed Hyperlink" xfId="62" builtinId="9" hidden="1"/>
    <cellStyle name="Followed Hyperlink" xfId="16" builtinId="9" hidden="1"/>
    <cellStyle name="Followed Hyperlink" xfId="391" builtinId="9" hidden="1"/>
    <cellStyle name="Followed Hyperlink" xfId="419" builtinId="9" hidden="1"/>
    <cellStyle name="Followed Hyperlink" xfId="617" builtinId="9" hidden="1"/>
    <cellStyle name="Followed Hyperlink" xfId="1548" builtinId="9" hidden="1"/>
    <cellStyle name="Followed Hyperlink" xfId="910" builtinId="9" hidden="1"/>
    <cellStyle name="Followed Hyperlink" xfId="20" builtinId="9" hidden="1"/>
    <cellStyle name="Followed Hyperlink" xfId="1498" builtinId="9" hidden="1"/>
    <cellStyle name="Followed Hyperlink" xfId="582" builtinId="9" hidden="1"/>
    <cellStyle name="Followed Hyperlink" xfId="667" builtinId="9" hidden="1"/>
    <cellStyle name="Followed Hyperlink" xfId="730" builtinId="9" hidden="1"/>
    <cellStyle name="Followed Hyperlink" xfId="432" builtinId="9" hidden="1"/>
    <cellStyle name="Followed Hyperlink" xfId="483" builtinId="9" hidden="1"/>
    <cellStyle name="Followed Hyperlink" xfId="68" builtinId="9" hidden="1"/>
    <cellStyle name="Followed Hyperlink" xfId="367" builtinId="9" hidden="1"/>
    <cellStyle name="Followed Hyperlink" xfId="1031" builtinId="9" hidden="1"/>
    <cellStyle name="Followed Hyperlink" xfId="1167" builtinId="9" hidden="1"/>
    <cellStyle name="Followed Hyperlink" xfId="674" builtinId="9" hidden="1"/>
    <cellStyle name="Followed Hyperlink" xfId="1055" builtinId="9" hidden="1"/>
    <cellStyle name="Followed Hyperlink" xfId="1119" builtinId="9" hidden="1"/>
    <cellStyle name="Followed Hyperlink" xfId="221" builtinId="9" hidden="1"/>
    <cellStyle name="Followed Hyperlink" xfId="134" builtinId="9" hidden="1"/>
    <cellStyle name="Followed Hyperlink" xfId="265" builtinId="9" hidden="1"/>
    <cellStyle name="Followed Hyperlink" xfId="97" builtinId="9" hidden="1"/>
    <cellStyle name="Followed Hyperlink" xfId="993" builtinId="9" hidden="1"/>
    <cellStyle name="Followed Hyperlink" xfId="796" builtinId="9" hidden="1"/>
    <cellStyle name="Followed Hyperlink" xfId="48" builtinId="9" hidden="1"/>
    <cellStyle name="Followed Hyperlink" xfId="1331" builtinId="9" hidden="1"/>
    <cellStyle name="Followed Hyperlink" xfId="178" builtinId="9" hidden="1"/>
    <cellStyle name="Followed Hyperlink" xfId="1303" builtinId="9" hidden="1"/>
    <cellStyle name="Followed Hyperlink" xfId="867" builtinId="9" hidden="1"/>
    <cellStyle name="Followed Hyperlink" xfId="1614" builtinId="9" hidden="1"/>
    <cellStyle name="Followed Hyperlink" xfId="57" builtinId="9" hidden="1"/>
    <cellStyle name="Followed Hyperlink" xfId="1187" builtinId="9" hidden="1"/>
    <cellStyle name="Followed Hyperlink" xfId="167" builtinId="9" hidden="1"/>
    <cellStyle name="Followed Hyperlink" xfId="809" builtinId="9" hidden="1"/>
    <cellStyle name="Followed Hyperlink" xfId="1173" builtinId="9" hidden="1"/>
    <cellStyle name="Followed Hyperlink" xfId="745" builtinId="9" hidden="1"/>
    <cellStyle name="Followed Hyperlink" xfId="1308" builtinId="9" hidden="1"/>
    <cellStyle name="Followed Hyperlink" xfId="1070" builtinId="9" hidden="1"/>
    <cellStyle name="Followed Hyperlink" xfId="431" builtinId="9" hidden="1"/>
    <cellStyle name="Followed Hyperlink" xfId="401" builtinId="9" hidden="1"/>
    <cellStyle name="Followed Hyperlink" xfId="519" builtinId="9" hidden="1"/>
    <cellStyle name="Followed Hyperlink" xfId="1034" builtinId="9" hidden="1"/>
    <cellStyle name="Followed Hyperlink" xfId="577" builtinId="9" hidden="1"/>
    <cellStyle name="Followed Hyperlink" xfId="983" builtinId="9" hidden="1"/>
    <cellStyle name="Followed Hyperlink" xfId="927" builtinId="9" hidden="1"/>
    <cellStyle name="Followed Hyperlink" xfId="866" builtinId="9" hidden="1"/>
    <cellStyle name="Followed Hyperlink" xfId="147" builtinId="9" hidden="1"/>
    <cellStyle name="Followed Hyperlink" xfId="1086" builtinId="9" hidden="1"/>
    <cellStyle name="Followed Hyperlink" xfId="660" builtinId="9" hidden="1"/>
    <cellStyle name="Followed Hyperlink" xfId="1101" builtinId="9" hidden="1"/>
    <cellStyle name="Followed Hyperlink" xfId="1627" builtinId="9" hidden="1"/>
    <cellStyle name="Followed Hyperlink" xfId="1111" builtinId="9" hidden="1"/>
    <cellStyle name="Followed Hyperlink" xfId="144" builtinId="9" hidden="1"/>
    <cellStyle name="Followed Hyperlink" xfId="1529" builtinId="9" hidden="1"/>
    <cellStyle name="Followed Hyperlink" xfId="453" builtinId="9" hidden="1"/>
    <cellStyle name="Followed Hyperlink" xfId="707" builtinId="9" hidden="1"/>
    <cellStyle name="Followed Hyperlink" xfId="1356" builtinId="9" hidden="1"/>
    <cellStyle name="Followed Hyperlink" xfId="872" builtinId="9" hidden="1"/>
    <cellStyle name="Followed Hyperlink" xfId="878" builtinId="9" hidden="1"/>
    <cellStyle name="Followed Hyperlink" xfId="154" builtinId="9" hidden="1"/>
    <cellStyle name="Followed Hyperlink" xfId="1026" builtinId="9" hidden="1"/>
    <cellStyle name="Followed Hyperlink" xfId="302" builtinId="9" hidden="1"/>
    <cellStyle name="Followed Hyperlink" xfId="790" builtinId="9" hidden="1"/>
    <cellStyle name="Followed Hyperlink" xfId="394" builtinId="9" hidden="1"/>
    <cellStyle name="Followed Hyperlink" xfId="1258" builtinId="9" hidden="1"/>
    <cellStyle name="Followed Hyperlink" xfId="618" builtinId="9" hidden="1"/>
    <cellStyle name="Followed Hyperlink" xfId="174" builtinId="9" hidden="1"/>
    <cellStyle name="Followed Hyperlink" xfId="1583" builtinId="9" hidden="1"/>
    <cellStyle name="Followed Hyperlink" xfId="151" builtinId="9" hidden="1"/>
    <cellStyle name="Followed Hyperlink" xfId="655" builtinId="9" hidden="1"/>
    <cellStyle name="Followed Hyperlink" xfId="741" builtinId="9" hidden="1"/>
    <cellStyle name="Followed Hyperlink" xfId="219" builtinId="9" hidden="1"/>
    <cellStyle name="Followed Hyperlink" xfId="136" builtinId="9" hidden="1"/>
    <cellStyle name="Followed Hyperlink" xfId="408" builtinId="9" hidden="1"/>
    <cellStyle name="Followed Hyperlink" xfId="200" builtinId="9" hidden="1"/>
    <cellStyle name="Followed Hyperlink" xfId="948" builtinId="9" hidden="1"/>
    <cellStyle name="Followed Hyperlink" xfId="987" builtinId="9" hidden="1"/>
    <cellStyle name="Followed Hyperlink" xfId="1206" builtinId="9" hidden="1"/>
    <cellStyle name="Followed Hyperlink" xfId="1428" builtinId="9" hidden="1"/>
    <cellStyle name="Followed Hyperlink" xfId="488" builtinId="9" hidden="1"/>
    <cellStyle name="Followed Hyperlink" xfId="1222" builtinId="9" hidden="1"/>
    <cellStyle name="Followed Hyperlink" xfId="947" builtinId="9" hidden="1"/>
    <cellStyle name="Followed Hyperlink" xfId="279" builtinId="9" hidden="1"/>
    <cellStyle name="Followed Hyperlink" xfId="326" builtinId="9" hidden="1"/>
    <cellStyle name="Followed Hyperlink" xfId="1194" builtinId="9" hidden="1"/>
    <cellStyle name="Followed Hyperlink" xfId="261" builtinId="9" hidden="1"/>
    <cellStyle name="Followed Hyperlink" xfId="634" builtinId="9" hidden="1"/>
    <cellStyle name="Followed Hyperlink" xfId="854" builtinId="9" hidden="1"/>
    <cellStyle name="Followed Hyperlink" xfId="86" builtinId="9" hidden="1"/>
    <cellStyle name="Followed Hyperlink" xfId="569" builtinId="9" hidden="1"/>
    <cellStyle name="Followed Hyperlink" xfId="502" builtinId="9" hidden="1"/>
    <cellStyle name="Followed Hyperlink" xfId="997" builtinId="9" hidden="1"/>
    <cellStyle name="Followed Hyperlink" xfId="1171" builtinId="9" hidden="1"/>
    <cellStyle name="Followed Hyperlink" xfId="114" builtinId="9" hidden="1"/>
    <cellStyle name="Followed Hyperlink" xfId="1506" builtinId="9" hidden="1"/>
    <cellStyle name="Followed Hyperlink" xfId="523" builtinId="9" hidden="1"/>
    <cellStyle name="Followed Hyperlink" xfId="414" builtinId="9" hidden="1"/>
    <cellStyle name="Followed Hyperlink" xfId="1574" builtinId="9" hidden="1"/>
    <cellStyle name="Followed Hyperlink" xfId="405" builtinId="9" hidden="1"/>
    <cellStyle name="Followed Hyperlink" xfId="303" builtinId="9" hidden="1"/>
    <cellStyle name="Followed Hyperlink" xfId="52" builtinId="9" hidden="1"/>
    <cellStyle name="Followed Hyperlink" xfId="772" builtinId="9" hidden="1"/>
    <cellStyle name="Followed Hyperlink" xfId="133" builtinId="9" hidden="1"/>
    <cellStyle name="Followed Hyperlink" xfId="773" builtinId="9" hidden="1"/>
    <cellStyle name="Followed Hyperlink" xfId="886" builtinId="9" hidden="1"/>
    <cellStyle name="Followed Hyperlink" xfId="1221" builtinId="9" hidden="1"/>
    <cellStyle name="Followed Hyperlink" xfId="301" builtinId="9" hidden="1"/>
    <cellStyle name="Followed Hyperlink" xfId="925" builtinId="9" hidden="1"/>
    <cellStyle name="Followed Hyperlink" xfId="576" builtinId="9" hidden="1"/>
    <cellStyle name="Followed Hyperlink" xfId="645" builtinId="9" hidden="1"/>
    <cellStyle name="Followed Hyperlink" xfId="760" builtinId="9" hidden="1"/>
    <cellStyle name="Followed Hyperlink" xfId="1316" builtinId="9" hidden="1"/>
    <cellStyle name="Followed Hyperlink" xfId="890" builtinId="9" hidden="1"/>
    <cellStyle name="Followed Hyperlink" xfId="120" builtinId="9" hidden="1"/>
    <cellStyle name="Followed Hyperlink" xfId="1012" builtinId="9" hidden="1"/>
    <cellStyle name="Followed Hyperlink" xfId="1478" builtinId="9" hidden="1"/>
    <cellStyle name="Followed Hyperlink" xfId="115" builtinId="9" hidden="1"/>
    <cellStyle name="Followed Hyperlink" xfId="378" builtinId="9" hidden="1"/>
    <cellStyle name="Followed Hyperlink" xfId="928" builtinId="9" hidden="1"/>
    <cellStyle name="Followed Hyperlink" xfId="108" builtinId="9" hidden="1"/>
    <cellStyle name="Followed Hyperlink" xfId="1151" builtinId="9" hidden="1"/>
    <cellStyle name="Followed Hyperlink" xfId="1615" builtinId="9" hidden="1"/>
    <cellStyle name="Followed Hyperlink" xfId="256" builtinId="9" hidden="1"/>
    <cellStyle name="Followed Hyperlink" xfId="899" builtinId="9" hidden="1"/>
    <cellStyle name="Followed Hyperlink" xfId="757" builtinId="9" hidden="1"/>
    <cellStyle name="Followed Hyperlink" xfId="584" builtinId="9" hidden="1"/>
    <cellStyle name="Followed Hyperlink" xfId="684" builtinId="9" hidden="1"/>
    <cellStyle name="Followed Hyperlink" xfId="716" builtinId="9" hidden="1"/>
    <cellStyle name="Followed Hyperlink" xfId="1050" builtinId="9" hidden="1"/>
    <cellStyle name="Followed Hyperlink" xfId="848" builtinId="9" hidden="1"/>
    <cellStyle name="Followed Hyperlink" xfId="368" builtinId="9" hidden="1"/>
    <cellStyle name="Followed Hyperlink" xfId="54" builtinId="9" hidden="1"/>
    <cellStyle name="Followed Hyperlink" xfId="1185" builtinId="9" hidden="1"/>
    <cellStyle name="Followed Hyperlink" xfId="79" builtinId="9" hidden="1"/>
    <cellStyle name="Followed Hyperlink" xfId="80" builtinId="9" hidden="1"/>
    <cellStyle name="Followed Hyperlink" xfId="135" builtinId="9" hidden="1"/>
    <cellStyle name="Followed Hyperlink" xfId="849" builtinId="9" hidden="1"/>
    <cellStyle name="Followed Hyperlink" xfId="254" builtinId="9" hidden="1"/>
    <cellStyle name="Followed Hyperlink" xfId="1066" builtinId="9" hidden="1"/>
    <cellStyle name="Followed Hyperlink" xfId="1059" builtinId="9" hidden="1"/>
    <cellStyle name="Followed Hyperlink" xfId="1071" builtinId="9" hidden="1"/>
    <cellStyle name="Followed Hyperlink" xfId="803" builtinId="9" hidden="1"/>
    <cellStyle name="Followed Hyperlink" xfId="1148" builtinId="9" hidden="1"/>
    <cellStyle name="Followed Hyperlink" xfId="642" builtinId="9" hidden="1"/>
    <cellStyle name="Followed Hyperlink" xfId="69" builtinId="9" hidden="1"/>
    <cellStyle name="Followed Hyperlink" xfId="1566" builtinId="9" hidden="1"/>
    <cellStyle name="Followed Hyperlink" xfId="1552" builtinId="9" hidden="1"/>
    <cellStyle name="Followed Hyperlink" xfId="739" builtinId="9" hidden="1"/>
    <cellStyle name="Followed Hyperlink" xfId="669" builtinId="9" hidden="1"/>
    <cellStyle name="Followed Hyperlink" xfId="1596" builtinId="9" hidden="1"/>
    <cellStyle name="Followed Hyperlink" xfId="446" builtinId="9" hidden="1"/>
    <cellStyle name="Followed Hyperlink" xfId="750" builtinId="9" hidden="1"/>
    <cellStyle name="Followed Hyperlink" xfId="42" builtinId="9" hidden="1"/>
    <cellStyle name="Followed Hyperlink" xfId="429" builtinId="9" hidden="1"/>
    <cellStyle name="Followed Hyperlink" xfId="1560" builtinId="9" hidden="1"/>
    <cellStyle name="Followed Hyperlink" xfId="1198" builtinId="9" hidden="1"/>
    <cellStyle name="Followed Hyperlink" xfId="673" builtinId="9" hidden="1"/>
    <cellStyle name="Followed Hyperlink" xfId="1220" builtinId="9" hidden="1"/>
    <cellStyle name="Followed Hyperlink" xfId="1163" builtinId="9" hidden="1"/>
    <cellStyle name="Followed Hyperlink" xfId="526" builtinId="9" hidden="1"/>
    <cellStyle name="Followed Hyperlink" xfId="235" builtinId="9" hidden="1"/>
    <cellStyle name="Followed Hyperlink" xfId="1276" builtinId="9" hidden="1"/>
    <cellStyle name="Followed Hyperlink" xfId="761" builtinId="9" hidden="1"/>
    <cellStyle name="Followed Hyperlink" xfId="1319" builtinId="9" hidden="1"/>
    <cellStyle name="Followed Hyperlink" xfId="34" builtinId="9" hidden="1"/>
    <cellStyle name="Followed Hyperlink" xfId="579" builtinId="9" hidden="1"/>
    <cellStyle name="Followed Hyperlink" xfId="459" builtinId="9" hidden="1"/>
    <cellStyle name="Followed Hyperlink" xfId="798" builtinId="9" hidden="1"/>
    <cellStyle name="Followed Hyperlink" xfId="1160" builtinId="9" hidden="1"/>
    <cellStyle name="Followed Hyperlink" xfId="630" builtinId="9" hidden="1"/>
    <cellStyle name="Followed Hyperlink" xfId="273" builtinId="9" hidden="1"/>
    <cellStyle name="Followed Hyperlink" xfId="826" builtinId="9" hidden="1"/>
    <cellStyle name="Followed Hyperlink" xfId="628" builtinId="9" hidden="1"/>
    <cellStyle name="Followed Hyperlink" xfId="1107" builtinId="9" hidden="1"/>
    <cellStyle name="Followed Hyperlink" xfId="315" builtinId="9" hidden="1"/>
    <cellStyle name="Followed Hyperlink" xfId="383" builtinId="9" hidden="1"/>
    <cellStyle name="Followed Hyperlink" xfId="1147" builtinId="9" hidden="1"/>
    <cellStyle name="Followed Hyperlink" xfId="881" builtinId="9" hidden="1"/>
    <cellStyle name="Followed Hyperlink" xfId="989" builtinId="9" hidden="1"/>
    <cellStyle name="Followed Hyperlink" xfId="85" builtinId="9" hidden="1"/>
    <cellStyle name="Followed Hyperlink" xfId="360" builtinId="9" hidden="1"/>
    <cellStyle name="Followed Hyperlink" xfId="218" builtinId="9" hidden="1"/>
    <cellStyle name="Followed Hyperlink" xfId="538" builtinId="9" hidden="1"/>
    <cellStyle name="Followed Hyperlink" xfId="1279" builtinId="9" hidden="1"/>
    <cellStyle name="Followed Hyperlink" xfId="786" builtinId="9" hidden="1"/>
    <cellStyle name="Followed Hyperlink" xfId="30" builtinId="9" hidden="1"/>
    <cellStyle name="Followed Hyperlink" xfId="297" builtinId="9" hidden="1"/>
    <cellStyle name="Followed Hyperlink" xfId="63" builtinId="9" hidden="1"/>
    <cellStyle name="Followed Hyperlink" xfId="1001" builtinId="9" hidden="1"/>
    <cellStyle name="Followed Hyperlink" xfId="1472" builtinId="9" hidden="1"/>
    <cellStyle name="Followed Hyperlink" xfId="1589" builtinId="9" hidden="1"/>
    <cellStyle name="Followed Hyperlink" xfId="788" builtinId="9" hidden="1"/>
    <cellStyle name="Followed Hyperlink" xfId="1544" builtinId="9" hidden="1"/>
    <cellStyle name="Followed Hyperlink" xfId="970" builtinId="9" hidden="1"/>
    <cellStyle name="Followed Hyperlink" xfId="601" builtinId="9" hidden="1"/>
    <cellStyle name="Followed Hyperlink" xfId="1532" builtinId="9" hidden="1"/>
    <cellStyle name="Followed Hyperlink" xfId="487" builtinId="9" hidden="1"/>
    <cellStyle name="Followed Hyperlink" xfId="1184" builtinId="9" hidden="1"/>
    <cellStyle name="Followed Hyperlink" xfId="1283" builtinId="9" hidden="1"/>
    <cellStyle name="Followed Hyperlink" xfId="1122" builtinId="9" hidden="1"/>
    <cellStyle name="Followed Hyperlink" xfId="8" builtinId="9" hidden="1"/>
    <cellStyle name="Followed Hyperlink" xfId="794" builtinId="9" hidden="1"/>
    <cellStyle name="Followed Hyperlink" xfId="1367" builtinId="9" hidden="1"/>
    <cellStyle name="Followed Hyperlink" xfId="784" builtinId="9" hidden="1"/>
    <cellStyle name="Followed Hyperlink" xfId="1382" builtinId="9" hidden="1"/>
    <cellStyle name="Followed Hyperlink" xfId="1245" builtinId="9" hidden="1"/>
    <cellStyle name="Followed Hyperlink" xfId="710" builtinId="9" hidden="1"/>
    <cellStyle name="Followed Hyperlink" xfId="668" builtinId="9" hidden="1"/>
    <cellStyle name="Followed Hyperlink" xfId="594" builtinId="9" hidden="1"/>
    <cellStyle name="Followed Hyperlink" xfId="1255" builtinId="9" hidden="1"/>
    <cellStyle name="Followed Hyperlink" xfId="1013" builtinId="9" hidden="1"/>
    <cellStyle name="Followed Hyperlink" xfId="1237" builtinId="9" hidden="1"/>
    <cellStyle name="Followed Hyperlink" xfId="829" builtinId="9" hidden="1"/>
    <cellStyle name="Followed Hyperlink" xfId="869" builtinId="9" hidden="1"/>
    <cellStyle name="Followed Hyperlink" xfId="896" builtinId="9" hidden="1"/>
    <cellStyle name="Followed Hyperlink" xfId="168" builtinId="9" hidden="1"/>
    <cellStyle name="Followed Hyperlink" xfId="557" builtinId="9" hidden="1"/>
    <cellStyle name="Followed Hyperlink" xfId="421" builtinId="9" hidden="1"/>
    <cellStyle name="Followed Hyperlink" xfId="398" builtinId="9" hidden="1"/>
    <cellStyle name="Followed Hyperlink" xfId="704" builtinId="9" hidden="1"/>
    <cellStyle name="Followed Hyperlink" xfId="1515" builtinId="9" hidden="1"/>
    <cellStyle name="Followed Hyperlink" xfId="509" builtinId="9" hidden="1"/>
    <cellStyle name="Followed Hyperlink" xfId="651" builtinId="9" hidden="1"/>
    <cellStyle name="Followed Hyperlink" xfId="929" builtinId="9" hidden="1"/>
    <cellStyle name="Followed Hyperlink" xfId="1571" builtinId="9" hidden="1"/>
    <cellStyle name="Followed Hyperlink" xfId="894" builtinId="9" hidden="1"/>
    <cellStyle name="Followed Hyperlink" xfId="540" builtinId="9" hidden="1"/>
    <cellStyle name="Followed Hyperlink" xfId="38" builtinId="9" hidden="1"/>
    <cellStyle name="Followed Hyperlink" xfId="609" builtinId="9" hidden="1"/>
    <cellStyle name="Followed Hyperlink" xfId="640" builtinId="9" hidden="1"/>
    <cellStyle name="Followed Hyperlink" xfId="696" builtinId="9" hidden="1"/>
    <cellStyle name="Followed Hyperlink" xfId="1155" builtinId="9" hidden="1"/>
    <cellStyle name="Followed Hyperlink" xfId="377" builtinId="9" hidden="1"/>
    <cellStyle name="Followed Hyperlink" xfId="1384" builtinId="9" hidden="1"/>
    <cellStyle name="Followed Hyperlink" xfId="1199" builtinId="9" hidden="1"/>
    <cellStyle name="Followed Hyperlink" xfId="1323" builtinId="9" hidden="1"/>
    <cellStyle name="Followed Hyperlink" xfId="306" builtinId="9" hidden="1"/>
    <cellStyle name="Followed Hyperlink" xfId="123" builtinId="9" hidden="1"/>
    <cellStyle name="Followed Hyperlink" xfId="1527" builtinId="9" hidden="1"/>
    <cellStyle name="Followed Hyperlink" xfId="825" builtinId="9" hidden="1"/>
    <cellStyle name="Followed Hyperlink" xfId="863" builtinId="9" hidden="1"/>
    <cellStyle name="Followed Hyperlink" xfId="18" builtinId="9" hidden="1"/>
    <cellStyle name="Followed Hyperlink" xfId="1202" builtinId="9" hidden="1"/>
    <cellStyle name="Followed Hyperlink" xfId="892" builtinId="9" hidden="1"/>
    <cellStyle name="Followed Hyperlink" xfId="1420" builtinId="9" hidden="1"/>
    <cellStyle name="Followed Hyperlink" xfId="842" builtinId="9" hidden="1"/>
    <cellStyle name="Followed Hyperlink" xfId="158" builtinId="9" hidden="1"/>
    <cellStyle name="Followed Hyperlink" xfId="365" builtinId="9" hidden="1"/>
    <cellStyle name="Followed Hyperlink" xfId="705" builtinId="9" hidden="1"/>
    <cellStyle name="Followed Hyperlink" xfId="1321" builtinId="9" hidden="1"/>
    <cellStyle name="Followed Hyperlink" xfId="900" builtinId="9" hidden="1"/>
    <cellStyle name="Followed Hyperlink" xfId="621" builtinId="9" hidden="1"/>
    <cellStyle name="Followed Hyperlink" xfId="1157" builtinId="9" hidden="1"/>
    <cellStyle name="Followed Hyperlink" xfId="939" builtinId="9" hidden="1"/>
    <cellStyle name="Followed Hyperlink" xfId="240" builtinId="9" hidden="1"/>
    <cellStyle name="Followed Hyperlink" xfId="10" builtinId="9" hidden="1"/>
    <cellStyle name="Followed Hyperlink" xfId="1275" builtinId="9" hidden="1"/>
    <cellStyle name="Followed Hyperlink" xfId="810" builtinId="9" hidden="1"/>
    <cellStyle name="Followed Hyperlink" xfId="1045" builtinId="9" hidden="1"/>
    <cellStyle name="Followed Hyperlink" xfId="1096" builtinId="9" hidden="1"/>
    <cellStyle name="Followed Hyperlink" xfId="961" builtinId="9" hidden="1"/>
    <cellStyle name="Followed Hyperlink" xfId="812" builtinId="9" hidden="1"/>
    <cellStyle name="Followed Hyperlink" xfId="89" builtinId="9" hidden="1"/>
    <cellStyle name="Followed Hyperlink" xfId="1639" builtinId="9" hidden="1"/>
    <cellStyle name="Followed Hyperlink" xfId="913" builtinId="9" hidden="1"/>
    <cellStyle name="Followed Hyperlink" xfId="1172" builtinId="9" hidden="1"/>
    <cellStyle name="Followed Hyperlink" xfId="435" builtinId="9" hidden="1"/>
    <cellStyle name="Followed Hyperlink" xfId="118" builtinId="9" hidden="1"/>
    <cellStyle name="Followed Hyperlink" xfId="284" builtinId="9" hidden="1"/>
    <cellStyle name="Followed Hyperlink" xfId="1617" builtinId="9" hidden="1"/>
    <cellStyle name="Followed Hyperlink" xfId="1265" builtinId="9" hidden="1"/>
    <cellStyle name="Followed Hyperlink" xfId="1112" builtinId="9" hidden="1"/>
    <cellStyle name="Followed Hyperlink" xfId="615" builtinId="9" hidden="1"/>
    <cellStyle name="Followed Hyperlink" xfId="965" builtinId="9" hidden="1"/>
    <cellStyle name="Followed Hyperlink" xfId="974" builtinId="9" hidden="1"/>
    <cellStyle name="Followed Hyperlink" xfId="701" builtinId="9" hidden="1"/>
    <cellStyle name="Followed Hyperlink" xfId="1023" builtinId="9" hidden="1"/>
    <cellStyle name="Followed Hyperlink" xfId="544" builtinId="9" hidden="1"/>
    <cellStyle name="Followed Hyperlink" xfId="1136" builtinId="9" hidden="1"/>
    <cellStyle name="Followed Hyperlink" xfId="1033" builtinId="9" hidden="1"/>
    <cellStyle name="Followed Hyperlink" xfId="1014" builtinId="9" hidden="1"/>
    <cellStyle name="Followed Hyperlink" xfId="870" builtinId="9" hidden="1"/>
    <cellStyle name="Followed Hyperlink" xfId="288" builtinId="9" hidden="1"/>
    <cellStyle name="Followed Hyperlink" xfId="1432" builtinId="9" hidden="1"/>
    <cellStyle name="Followed Hyperlink" xfId="125" builtinId="9" hidden="1"/>
    <cellStyle name="Followed Hyperlink" xfId="1211" builtinId="9" hidden="1"/>
    <cellStyle name="Followed Hyperlink" xfId="55" builtinId="9" hidden="1"/>
    <cellStyle name="Followed Hyperlink" xfId="328" builtinId="9" hidden="1"/>
    <cellStyle name="Followed Hyperlink" xfId="171" builtinId="9" hidden="1"/>
    <cellStyle name="Followed Hyperlink" xfId="692" builtinId="9" hidden="1"/>
    <cellStyle name="Followed Hyperlink" xfId="1145" builtinId="9" hidden="1"/>
    <cellStyle name="Followed Hyperlink" xfId="568" builtinId="9" hidden="1"/>
    <cellStyle name="Followed Hyperlink" xfId="82" builtinId="9" hidden="1"/>
    <cellStyle name="Followed Hyperlink" xfId="1426" builtinId="9" hidden="1"/>
    <cellStyle name="Followed Hyperlink" xfId="597" builtinId="9" hidden="1"/>
    <cellStyle name="Followed Hyperlink" xfId="1327" builtinId="9" hidden="1"/>
    <cellStyle name="Followed Hyperlink" xfId="845" builtinId="9" hidden="1"/>
    <cellStyle name="Followed Hyperlink" xfId="823" builtinId="9" hidden="1"/>
    <cellStyle name="Followed Hyperlink" xfId="1597" builtinId="9" hidden="1"/>
    <cellStyle name="Followed Hyperlink" xfId="1392" builtinId="9" hidden="1"/>
    <cellStyle name="Followed Hyperlink" xfId="307" builtinId="9" hidden="1"/>
    <cellStyle name="Followed Hyperlink" xfId="971" builtinId="9" hidden="1"/>
    <cellStyle name="Followed Hyperlink" xfId="27" builtinId="9" hidden="1"/>
    <cellStyle name="Followed Hyperlink" xfId="198" builtinId="9" hidden="1"/>
    <cellStyle name="Followed Hyperlink" xfId="930" builtinId="9" hidden="1"/>
    <cellStyle name="Followed Hyperlink" xfId="104" builtinId="9" hidden="1"/>
    <cellStyle name="Followed Hyperlink" xfId="575" builtinId="9" hidden="1"/>
    <cellStyle name="Followed Hyperlink" xfId="441" builtinId="9" hidden="1"/>
    <cellStyle name="Followed Hyperlink" xfId="639" builtinId="9" hidden="1"/>
    <cellStyle name="Followed Hyperlink" xfId="591" builtinId="9" hidden="1"/>
    <cellStyle name="Followed Hyperlink" xfId="225" builtinId="9" hidden="1"/>
    <cellStyle name="Followed Hyperlink" xfId="1213" builtinId="9" hidden="1"/>
    <cellStyle name="Followed Hyperlink" xfId="764" builtinId="9" hidden="1"/>
    <cellStyle name="Followed Hyperlink" xfId="1488" builtinId="9" hidden="1"/>
    <cellStyle name="Followed Hyperlink" xfId="323" builtinId="9" hidden="1"/>
    <cellStyle name="Followed Hyperlink" xfId="979" builtinId="9" hidden="1"/>
    <cellStyle name="Followed Hyperlink" xfId="1078" builtinId="9" hidden="1"/>
    <cellStyle name="Followed Hyperlink" xfId="95" builtinId="9" hidden="1"/>
    <cellStyle name="Followed Hyperlink" xfId="1144" builtinId="9" hidden="1"/>
    <cellStyle name="Followed Hyperlink" xfId="1089" builtinId="9" hidden="1"/>
    <cellStyle name="Followed Hyperlink" xfId="285" builtinId="9" hidden="1"/>
    <cellStyle name="Followed Hyperlink" xfId="212" builtinId="9" hidden="1"/>
    <cellStyle name="Followed Hyperlink" xfId="1140" builtinId="9" hidden="1"/>
    <cellStyle name="Followed Hyperlink" xfId="470" builtinId="9" hidden="1"/>
    <cellStyle name="Followed Hyperlink" xfId="1501" builtinId="9" hidden="1"/>
    <cellStyle name="Followed Hyperlink" xfId="1120" builtinId="9" hidden="1"/>
    <cellStyle name="Followed Hyperlink" xfId="543" builtinId="9" hidden="1"/>
    <cellStyle name="Followed Hyperlink" xfId="1080" builtinId="9" hidden="1"/>
    <cellStyle name="Followed Hyperlink" xfId="717" builtinId="9" hidden="1"/>
    <cellStyle name="Followed Hyperlink" xfId="128" builtinId="9" hidden="1"/>
    <cellStyle name="Followed Hyperlink" xfId="384" builtinId="9" hidden="1"/>
    <cellStyle name="Followed Hyperlink" xfId="494" builtinId="9" hidden="1"/>
    <cellStyle name="Followed Hyperlink" xfId="981" builtinId="9" hidden="1"/>
    <cellStyle name="Followed Hyperlink" xfId="1084" builtinId="9" hidden="1"/>
    <cellStyle name="Followed Hyperlink" xfId="649" builtinId="9" hidden="1"/>
    <cellStyle name="Followed Hyperlink" xfId="193" builtinId="9" hidden="1"/>
    <cellStyle name="Followed Hyperlink" xfId="96" builtinId="9" hidden="1"/>
    <cellStyle name="Followed Hyperlink" xfId="1106" builtinId="9" hidden="1"/>
    <cellStyle name="Followed Hyperlink" xfId="1152" builtinId="9" hidden="1"/>
    <cellStyle name="Followed Hyperlink" xfId="1462" builtinId="9" hidden="1"/>
    <cellStyle name="Followed Hyperlink" xfId="856" builtinId="9" hidden="1"/>
    <cellStyle name="Followed Hyperlink" xfId="1063" builtinId="9" hidden="1"/>
    <cellStyle name="Followed Hyperlink" xfId="1143" builtinId="9" hidden="1"/>
    <cellStyle name="Followed Hyperlink" xfId="1304" builtinId="9" hidden="1"/>
    <cellStyle name="Followed Hyperlink" xfId="936" builtinId="9" hidden="1"/>
    <cellStyle name="Followed Hyperlink" xfId="1137" builtinId="9" hidden="1"/>
    <cellStyle name="Followed Hyperlink" xfId="486" builtinId="9" hidden="1"/>
    <cellStyle name="Followed Hyperlink" xfId="204" builtinId="9" hidden="1"/>
    <cellStyle name="Followed Hyperlink" xfId="334" builtinId="9" hidden="1"/>
    <cellStyle name="Followed Hyperlink" xfId="732" builtinId="9" hidden="1"/>
    <cellStyle name="Followed Hyperlink" xfId="843" builtinId="9" hidden="1"/>
    <cellStyle name="Followed Hyperlink" xfId="986" builtinId="9" hidden="1"/>
    <cellStyle name="Followed Hyperlink" xfId="1190" builtinId="9" hidden="1"/>
    <cellStyle name="Followed Hyperlink" xfId="1335" builtinId="9" hidden="1"/>
    <cellStyle name="Followed Hyperlink" xfId="1555" builtinId="9" hidden="1"/>
    <cellStyle name="Followed Hyperlink" xfId="670" builtinId="9" hidden="1"/>
    <cellStyle name="Followed Hyperlink" xfId="1588" builtinId="9" hidden="1"/>
    <cellStyle name="Followed Hyperlink" xfId="838" builtinId="9" hidden="1"/>
    <cellStyle name="Followed Hyperlink" xfId="103" builtinId="9" hidden="1"/>
    <cellStyle name="Followed Hyperlink" xfId="625" builtinId="9" hidden="1"/>
    <cellStyle name="Followed Hyperlink" xfId="1631" builtinId="9" hidden="1"/>
    <cellStyle name="Followed Hyperlink" xfId="898" builtinId="9" hidden="1"/>
    <cellStyle name="Followed Hyperlink" xfId="586" builtinId="9" hidden="1"/>
    <cellStyle name="Followed Hyperlink" xfId="14" builtinId="9" hidden="1"/>
    <cellStyle name="Followed Hyperlink" xfId="1564" builtinId="9" hidden="1"/>
    <cellStyle name="Followed Hyperlink" xfId="1594" builtinId="9" hidden="1"/>
    <cellStyle name="Followed Hyperlink" xfId="1088" builtinId="9" hidden="1"/>
    <cellStyle name="Followed Hyperlink" xfId="800" builtinId="9" hidden="1"/>
    <cellStyle name="Followed Hyperlink" xfId="1257" builtinId="9" hidden="1"/>
    <cellStyle name="Followed Hyperlink" xfId="821" builtinId="9" hidden="1"/>
    <cellStyle name="Followed Hyperlink" xfId="693" builtinId="9" hidden="1"/>
    <cellStyle name="Followed Hyperlink" xfId="1528" builtinId="9" hidden="1"/>
    <cellStyle name="Followed Hyperlink" xfId="799" builtinId="9" hidden="1"/>
    <cellStyle name="Followed Hyperlink" xfId="67" builtinId="9" hidden="1"/>
    <cellStyle name="Followed Hyperlink" xfId="524" builtinId="9" hidden="1"/>
    <cellStyle name="Followed Hyperlink" xfId="734" builtinId="9" hidden="1"/>
    <cellStyle name="Followed Hyperlink" xfId="1243" builtinId="9" hidden="1"/>
    <cellStyle name="Followed Hyperlink" xfId="140" builtinId="9" hidden="1"/>
    <cellStyle name="Followed Hyperlink" xfId="1183" builtinId="9" hidden="1"/>
    <cellStyle name="Followed Hyperlink" xfId="1315" builtinId="9" hidden="1"/>
    <cellStyle name="Followed Hyperlink" xfId="109" builtinId="9" hidden="1"/>
    <cellStyle name="Followed Hyperlink" xfId="592" builtinId="9" hidden="1"/>
    <cellStyle name="Followed Hyperlink" xfId="932" builtinId="9" hidden="1"/>
    <cellStyle name="Followed Hyperlink" xfId="15" builtinId="9" hidden="1"/>
    <cellStyle name="Followed Hyperlink" xfId="1197" builtinId="9" hidden="1"/>
    <cellStyle name="Followed Hyperlink" xfId="1582" builtinId="9" hidden="1"/>
    <cellStyle name="Followed Hyperlink" xfId="1337" builtinId="9" hidden="1"/>
    <cellStyle name="Followed Hyperlink" xfId="1268" builtinId="9" hidden="1"/>
    <cellStyle name="Followed Hyperlink" xfId="339" builtinId="9" hidden="1"/>
    <cellStyle name="Followed Hyperlink" xfId="1613" builtinId="9" hidden="1"/>
    <cellStyle name="Followed Hyperlink" xfId="1521" builtinId="9" hidden="1"/>
    <cellStyle name="Followed Hyperlink" xfId="1470" builtinId="9" hidden="1"/>
    <cellStyle name="Followed Hyperlink" xfId="1284" builtinId="9" hidden="1"/>
    <cellStyle name="Followed Hyperlink" xfId="521" builtinId="9" hidden="1"/>
    <cellStyle name="Followed Hyperlink" xfId="126" builtinId="9" hidden="1"/>
    <cellStyle name="Followed Hyperlink" xfId="1133" builtinId="9" hidden="1"/>
    <cellStyle name="Followed Hyperlink" xfId="272" builtinId="9" hidden="1"/>
    <cellStyle name="Followed Hyperlink" xfId="181" builtinId="9" hidden="1"/>
    <cellStyle name="Followed Hyperlink" xfId="907" builtinId="9" hidden="1"/>
    <cellStyle name="Followed Hyperlink" xfId="646" builtinId="9" hidden="1"/>
    <cellStyle name="Followed Hyperlink" xfId="245" builtinId="9" hidden="1"/>
    <cellStyle name="Followed Hyperlink" xfId="58" builtinId="9" hidden="1"/>
    <cellStyle name="Followed Hyperlink" xfId="689" builtinId="9" hidden="1"/>
    <cellStyle name="Followed Hyperlink" xfId="170" builtinId="9" hidden="1"/>
    <cellStyle name="Followed Hyperlink" xfId="596" builtinId="9" hidden="1"/>
    <cellStyle name="Followed Hyperlink" xfId="830" builtinId="9" hidden="1"/>
    <cellStyle name="Followed Hyperlink" xfId="353" builtinId="9" hidden="1"/>
    <cellStyle name="Followed Hyperlink" xfId="768" builtinId="9" hidden="1"/>
    <cellStyle name="Followed Hyperlink" xfId="1226" builtinId="9" hidden="1"/>
    <cellStyle name="Followed Hyperlink" xfId="372" builtinId="9" hidden="1"/>
    <cellStyle name="Followed Hyperlink" xfId="1573" builtinId="9" hidden="1"/>
    <cellStyle name="Followed Hyperlink" xfId="1002" builtinId="9" hidden="1"/>
    <cellStyle name="Followed Hyperlink" xfId="807" builtinId="9" hidden="1"/>
    <cellStyle name="Followed Hyperlink" xfId="1610" builtinId="9" hidden="1"/>
    <cellStyle name="Followed Hyperlink" xfId="641" builtinId="9" hidden="1"/>
    <cellStyle name="Followed Hyperlink" xfId="880" builtinId="9" hidden="1"/>
    <cellStyle name="Followed Hyperlink" xfId="982" builtinId="9" hidden="1"/>
    <cellStyle name="Followed Hyperlink" xfId="1247" builtinId="9" hidden="1"/>
    <cellStyle name="Followed Hyperlink" xfId="1570" builtinId="9" hidden="1"/>
    <cellStyle name="Followed Hyperlink" xfId="382" builtinId="9" hidden="1"/>
    <cellStyle name="Followed Hyperlink" xfId="21" builtinId="9" hidden="1"/>
    <cellStyle name="Followed Hyperlink" xfId="29" builtinId="9" hidden="1"/>
    <cellStyle name="Followed Hyperlink" xfId="1352" builtinId="9" hidden="1"/>
    <cellStyle name="Followed Hyperlink" xfId="604" builtinId="9" hidden="1"/>
    <cellStyle name="Followed Hyperlink" xfId="234" builtinId="9" hidden="1"/>
    <cellStyle name="Followed Hyperlink" xfId="399" builtinId="9" hidden="1"/>
    <cellStyle name="Followed Hyperlink" xfId="172" builtinId="9" hidden="1"/>
    <cellStyle name="Followed Hyperlink" xfId="1191" builtinId="9" hidden="1"/>
    <cellStyle name="Followed Hyperlink" xfId="921" builtinId="9" hidden="1"/>
    <cellStyle name="Followed Hyperlink" xfId="1020" builtinId="9" hidden="1"/>
    <cellStyle name="Followed Hyperlink" xfId="482" builtinId="9" hidden="1"/>
    <cellStyle name="Followed Hyperlink" xfId="534" builtinId="9" hidden="1"/>
    <cellStyle name="Followed Hyperlink" xfId="373" builtinId="9" hidden="1"/>
    <cellStyle name="Followed Hyperlink" xfId="1081" builtinId="9" hidden="1"/>
    <cellStyle name="Followed Hyperlink" xfId="342" builtinId="9" hidden="1"/>
    <cellStyle name="Followed Hyperlink" xfId="505" builtinId="9" hidden="1"/>
    <cellStyle name="Followed Hyperlink" xfId="1509" builtinId="9" hidden="1"/>
    <cellStyle name="Followed Hyperlink" xfId="966" builtinId="9" hidden="1"/>
    <cellStyle name="Followed Hyperlink" xfId="223" builtinId="9" hidden="1"/>
    <cellStyle name="Followed Hyperlink" xfId="935" builtinId="9" hidden="1"/>
    <cellStyle name="Followed Hyperlink" xfId="1153" builtinId="9" hidden="1"/>
    <cellStyle name="Followed Hyperlink" xfId="777" builtinId="9" hidden="1"/>
    <cellStyle name="Followed Hyperlink" xfId="220" builtinId="9" hidden="1"/>
    <cellStyle name="Followed Hyperlink" xfId="1098" builtinId="9" hidden="1"/>
    <cellStyle name="Followed Hyperlink" xfId="984" builtinId="9" hidden="1"/>
    <cellStyle name="Followed Hyperlink" xfId="1486" builtinId="9" hidden="1"/>
    <cellStyle name="Followed Hyperlink" xfId="425" builtinId="9" hidden="1"/>
    <cellStyle name="Followed Hyperlink" xfId="755" builtinId="9" hidden="1"/>
    <cellStyle name="Followed Hyperlink" xfId="1446" builtinId="9" hidden="1"/>
    <cellStyle name="Followed Hyperlink" xfId="884" builtinId="9" hidden="1"/>
    <cellStyle name="Followed Hyperlink" xfId="1398" builtinId="9" hidden="1"/>
    <cellStyle name="Followed Hyperlink" xfId="1418" builtinId="9" hidden="1"/>
    <cellStyle name="Followed Hyperlink" xfId="1196" builtinId="9" hidden="1"/>
    <cellStyle name="Followed Hyperlink" xfId="512" builtinId="9" hidden="1"/>
    <cellStyle name="Followed Hyperlink" xfId="1348" builtinId="9" hidden="1"/>
    <cellStyle name="Followed Hyperlink" xfId="175" builtinId="9" hidden="1"/>
    <cellStyle name="Followed Hyperlink" xfId="949" builtinId="9" hidden="1"/>
    <cellStyle name="Followed Hyperlink" xfId="507" builtinId="9" hidden="1"/>
    <cellStyle name="Followed Hyperlink" xfId="242" builtinId="9" hidden="1"/>
    <cellStyle name="Followed Hyperlink" xfId="409" builtinId="9" hidden="1"/>
    <cellStyle name="Followed Hyperlink" xfId="1224" builtinId="9" hidden="1"/>
    <cellStyle name="Followed Hyperlink" xfId="653" builtinId="9" hidden="1"/>
    <cellStyle name="Followed Hyperlink" xfId="157" builtinId="9" hidden="1"/>
    <cellStyle name="Followed Hyperlink" xfId="1577" builtinId="9" hidden="1"/>
    <cellStyle name="Followed Hyperlink" xfId="191" builtinId="9" hidden="1"/>
    <cellStyle name="Followed Hyperlink" xfId="127" builtinId="9" hidden="1"/>
    <cellStyle name="Followed Hyperlink" xfId="1450" builtinId="9" hidden="1"/>
    <cellStyle name="Followed Hyperlink" xfId="1576" builtinId="9" hidden="1"/>
    <cellStyle name="Followed Hyperlink" xfId="1006" builtinId="9" hidden="1"/>
    <cellStyle name="Followed Hyperlink" xfId="1621" builtinId="9" hidden="1"/>
    <cellStyle name="Followed Hyperlink" xfId="1460" builtinId="9" hidden="1"/>
    <cellStyle name="Followed Hyperlink" xfId="967" builtinId="9" hidden="1"/>
    <cellStyle name="Followed Hyperlink" xfId="23" builtinId="9" hidden="1"/>
    <cellStyle name="Followed Hyperlink" xfId="973" builtinId="9" hidden="1"/>
    <cellStyle name="Followed Hyperlink" xfId="1641" builtinId="9" hidden="1"/>
    <cellStyle name="Followed Hyperlink" xfId="1545" builtinId="9" hidden="1"/>
    <cellStyle name="Followed Hyperlink" xfId="463" builtinId="9" hidden="1"/>
    <cellStyle name="Followed Hyperlink" xfId="1499" builtinId="9" hidden="1"/>
    <cellStyle name="Followed Hyperlink" xfId="1572" builtinId="9" hidden="1"/>
    <cellStyle name="Followed Hyperlink" xfId="1181" builtinId="9" hidden="1"/>
    <cellStyle name="Followed Hyperlink" xfId="237" builtinId="9" hidden="1"/>
    <cellStyle name="Followed Hyperlink" xfId="836" builtinId="9" hidden="1"/>
    <cellStyle name="Followed Hyperlink" xfId="546" builtinId="9" hidden="1"/>
    <cellStyle name="Followed Hyperlink" xfId="1049" builtinId="9" hidden="1"/>
    <cellStyle name="Followed Hyperlink" xfId="656" builtinId="9" hidden="1"/>
    <cellStyle name="Followed Hyperlink" xfId="529" builtinId="9" hidden="1"/>
    <cellStyle name="Followed Hyperlink" xfId="994" builtinId="9" hidden="1"/>
    <cellStyle name="Followed Hyperlink" xfId="1090" builtinId="9" hidden="1"/>
    <cellStyle name="Followed Hyperlink" xfId="1240" builtinId="9" hidden="1"/>
    <cellStyle name="Followed Hyperlink" xfId="1309" builtinId="9" hidden="1"/>
    <cellStyle name="Followed Hyperlink" xfId="5" builtinId="9" hidden="1"/>
    <cellStyle name="Followed Hyperlink" xfId="728" builtinId="9" hidden="1"/>
    <cellStyle name="Followed Hyperlink" xfId="770" builtinId="9" hidden="1"/>
    <cellStyle name="Followed Hyperlink" xfId="676" builtinId="9" hidden="1"/>
    <cellStyle name="Followed Hyperlink" xfId="1083" builtinId="9" hidden="1"/>
    <cellStyle name="Followed Hyperlink" xfId="1553" builtinId="9" hidden="1"/>
    <cellStyle name="Followed Hyperlink" xfId="694" builtinId="9" hidden="1"/>
    <cellStyle name="Followed Hyperlink" xfId="1512" builtinId="9" hidden="1"/>
    <cellStyle name="Followed Hyperlink" xfId="633" builtinId="9" hidden="1"/>
    <cellStyle name="Followed Hyperlink" xfId="163" builtinId="9" hidden="1"/>
    <cellStyle name="Followed Hyperlink" xfId="1312" builtinId="9" hidden="1"/>
    <cellStyle name="Followed Hyperlink" xfId="567" builtinId="9" hidden="1"/>
    <cellStyle name="Followed Hyperlink" xfId="433" builtinId="9" hidden="1"/>
    <cellStyle name="Followed Hyperlink" xfId="413" builtinId="9" hidden="1"/>
    <cellStyle name="Followed Hyperlink" xfId="36" builtinId="9" hidden="1"/>
    <cellStyle name="Followed Hyperlink" xfId="424" builtinId="9" hidden="1"/>
    <cellStyle name="Followed Hyperlink" xfId="1466" builtinId="9" hidden="1"/>
    <cellStyle name="Followed Hyperlink" xfId="958" builtinId="9" hidden="1"/>
    <cellStyle name="Followed Hyperlink" xfId="988" builtinId="9" hidden="1"/>
    <cellStyle name="Followed Hyperlink" xfId="802" builtinId="9" hidden="1"/>
    <cellStyle name="Followed Hyperlink" xfId="1317" builtinId="9" hidden="1"/>
    <cellStyle name="Followed Hyperlink" xfId="1507" builtinId="9" hidden="1"/>
    <cellStyle name="Followed Hyperlink" xfId="319" builtinId="9" hidden="1"/>
    <cellStyle name="Followed Hyperlink" xfId="985" builtinId="9" hidden="1"/>
    <cellStyle name="Followed Hyperlink" xfId="484" builtinId="9" hidden="1"/>
    <cellStyle name="Followed Hyperlink" xfId="1203" builtinId="9" hidden="1"/>
    <cellStyle name="Followed Hyperlink" xfId="1067" builtinId="9" hidden="1"/>
    <cellStyle name="Followed Hyperlink" xfId="208" builtinId="9" hidden="1"/>
    <cellStyle name="Followed Hyperlink" xfId="1108" builtinId="9" hidden="1"/>
    <cellStyle name="Followed Hyperlink" xfId="11" builtinId="9" hidden="1"/>
    <cellStyle name="Followed Hyperlink" xfId="749" builtinId="9" hidden="1"/>
    <cellStyle name="Followed Hyperlink" xfId="28" builtinId="9" hidden="1"/>
    <cellStyle name="Followed Hyperlink" xfId="589" builtinId="9" hidden="1"/>
    <cellStyle name="Followed Hyperlink" xfId="661" builtinId="9" hidden="1"/>
    <cellStyle name="Followed Hyperlink" xfId="914" builtinId="9" hidden="1"/>
    <cellStyle name="Followed Hyperlink" xfId="718" builtinId="9" hidden="1"/>
    <cellStyle name="Followed Hyperlink" xfId="938" builtinId="9" hidden="1"/>
    <cellStyle name="Followed Hyperlink" xfId="1291" builtinId="9" hidden="1"/>
    <cellStyle name="Followed Hyperlink" xfId="251" builtinId="9" hidden="1"/>
    <cellStyle name="Followed Hyperlink" xfId="920" builtinId="9" hidden="1"/>
    <cellStyle name="Followed Hyperlink" xfId="1318" builtinId="9" hidden="1"/>
    <cellStyle name="Followed Hyperlink" xfId="1294" builtinId="9" hidden="1"/>
    <cellStyle name="Followed Hyperlink" xfId="476" builtinId="9" hidden="1"/>
    <cellStyle name="Followed Hyperlink" xfId="1416" builtinId="9" hidden="1"/>
    <cellStyle name="Followed Hyperlink" xfId="1052" builtinId="9" hidden="1"/>
    <cellStyle name="Followed Hyperlink" xfId="919" builtinId="9" hidden="1"/>
    <cellStyle name="Followed Hyperlink" xfId="443" builtinId="9" hidden="1"/>
    <cellStyle name="Followed Hyperlink" xfId="1289" builtinId="9" hidden="1"/>
    <cellStyle name="Followed Hyperlink" xfId="508" builtinId="9" hidden="1"/>
    <cellStyle name="Followed Hyperlink" xfId="411" builtinId="9" hidden="1"/>
    <cellStyle name="Followed Hyperlink" xfId="1256" builtinId="9" hidden="1"/>
    <cellStyle name="Followed Hyperlink" xfId="1526" builtinId="9" hidden="1"/>
    <cellStyle name="Followed Hyperlink" xfId="332" builtinId="9" hidden="1"/>
    <cellStyle name="Followed Hyperlink" xfId="769" builtinId="9" hidden="1"/>
    <cellStyle name="Followed Hyperlink" xfId="1603" builtinId="9" hidden="1"/>
    <cellStyle name="Followed Hyperlink" xfId="782" builtinId="9" hidden="1"/>
    <cellStyle name="Followed Hyperlink" xfId="1065" builtinId="9" hidden="1"/>
    <cellStyle name="Followed Hyperlink" xfId="736" builtinId="9" hidden="1"/>
    <cellStyle name="Followed Hyperlink" xfId="868" builtinId="9" hidden="1"/>
    <cellStyle name="Followed Hyperlink" xfId="632" builtinId="9" hidden="1"/>
    <cellStyle name="Followed Hyperlink" xfId="599" builtinId="9" hidden="1"/>
    <cellStyle name="Followed Hyperlink" xfId="418" builtinId="9" hidden="1"/>
    <cellStyle name="Followed Hyperlink" xfId="1251" builtinId="9" hidden="1"/>
    <cellStyle name="Followed Hyperlink" xfId="1017" builtinId="9" hidden="1"/>
    <cellStyle name="Followed Hyperlink" xfId="1551" builtinId="9" hidden="1"/>
    <cellStyle name="Followed Hyperlink" xfId="1024" builtinId="9" hidden="1"/>
    <cellStyle name="Followed Hyperlink" xfId="1038" builtinId="9" hidden="1"/>
    <cellStyle name="Followed Hyperlink" xfId="700" builtinId="9" hidden="1"/>
    <cellStyle name="Followed Hyperlink" xfId="1027" builtinId="9" hidden="1"/>
    <cellStyle name="Followed Hyperlink" xfId="783" builtinId="9" hidden="1"/>
    <cellStyle name="Followed Hyperlink" xfId="1103" builtinId="9" hidden="1"/>
    <cellStyle name="Followed Hyperlink" xfId="1568" builtinId="9" hidden="1"/>
    <cellStyle name="Followed Hyperlink" xfId="1239" builtinId="9" hidden="1"/>
    <cellStyle name="Followed Hyperlink" xfId="931" builtinId="9" hidden="1"/>
    <cellStyle name="Followed Hyperlink" xfId="50" builtinId="9" hidden="1"/>
    <cellStyle name="Followed Hyperlink" xfId="1422" builtinId="9" hidden="1"/>
    <cellStyle name="Followed Hyperlink" xfId="853" builtinId="9" hidden="1"/>
    <cellStyle name="Followed Hyperlink" xfId="166" builtinId="9" hidden="1"/>
    <cellStyle name="Followed Hyperlink" xfId="1324" builtinId="9" hidden="1"/>
    <cellStyle name="Followed Hyperlink" xfId="78" builtinId="9" hidden="1"/>
    <cellStyle name="Followed Hyperlink" xfId="585" builtinId="9" hidden="1"/>
    <cellStyle name="Followed Hyperlink" xfId="300" builtinId="9" hidden="1"/>
    <cellStyle name="Followed Hyperlink" xfId="337" builtinId="9" hidden="1"/>
    <cellStyle name="Followed Hyperlink" xfId="746" builtinId="9" hidden="1"/>
    <cellStyle name="Followed Hyperlink" xfId="1123" builtinId="9" hidden="1"/>
    <cellStyle name="Followed Hyperlink" xfId="1605" builtinId="9" hidden="1"/>
    <cellStyle name="Followed Hyperlink" xfId="274" builtinId="9" hidden="1"/>
    <cellStyle name="Followed Hyperlink" xfId="573" builtinId="9" hidden="1"/>
    <cellStyle name="Followed Hyperlink" xfId="559" builtinId="9" hidden="1"/>
    <cellStyle name="Followed Hyperlink" xfId="1436" builtinId="9" hidden="1"/>
    <cellStyle name="Followed Hyperlink" xfId="1366" builtinId="9" hidden="1"/>
    <cellStyle name="Followed Hyperlink" xfId="1109" builtinId="9" hidden="1"/>
    <cellStyle name="Followed Hyperlink" xfId="1116" builtinId="9" hidden="1"/>
    <cellStyle name="Followed Hyperlink" xfId="595" builtinId="9" hidden="1"/>
    <cellStyle name="Followed Hyperlink" xfId="233" builtinId="9" hidden="1"/>
    <cellStyle name="Followed Hyperlink" xfId="1281" builtinId="9" hidden="1"/>
    <cellStyle name="Followed Hyperlink" xfId="39" builtinId="9" hidden="1"/>
    <cellStyle name="Followed Hyperlink" xfId="1561" builtinId="9" hidden="1"/>
    <cellStyle name="Followed Hyperlink" xfId="685" builtinId="9" hidden="1"/>
    <cellStyle name="Followed Hyperlink" xfId="75" builtinId="9" hidden="1"/>
    <cellStyle name="Followed Hyperlink" xfId="227" builtinId="9" hidden="1"/>
    <cellStyle name="Followed Hyperlink" xfId="1350" builtinId="9" hidden="1"/>
    <cellStyle name="Followed Hyperlink" xfId="785" builtinId="9" hidden="1"/>
    <cellStyle name="Followed Hyperlink" xfId="1142" builtinId="9" hidden="1"/>
    <cellStyle name="Followed Hyperlink" xfId="847" builtinId="9" hidden="1"/>
    <cellStyle name="Followed Hyperlink" xfId="24" builtinId="9" hidden="1"/>
    <cellStyle name="Followed Hyperlink" xfId="542" builtinId="9" hidden="1"/>
    <cellStyle name="Followed Hyperlink" xfId="224" builtinId="9" hidden="1"/>
    <cellStyle name="Followed Hyperlink" xfId="1633" builtinId="9" hidden="1"/>
    <cellStyle name="Followed Hyperlink" xfId="364" builtinId="9" hidden="1"/>
    <cellStyle name="Followed Hyperlink" xfId="1252" builtinId="9" hidden="1"/>
    <cellStyle name="Followed Hyperlink" xfId="318" builtinId="9" hidden="1"/>
    <cellStyle name="Followed Hyperlink" xfId="102" builtinId="9" hidden="1"/>
    <cellStyle name="Followed Hyperlink" xfId="1234" builtinId="9" hidden="1"/>
    <cellStyle name="Followed Hyperlink" xfId="1530" builtinId="9" hidden="1"/>
    <cellStyle name="Followed Hyperlink" xfId="1296" builtinId="9" hidden="1"/>
    <cellStyle name="Followed Hyperlink" xfId="1164" builtinId="9" hidden="1"/>
    <cellStyle name="Followed Hyperlink" xfId="560" builtinId="9" hidden="1"/>
    <cellStyle name="Followed Hyperlink" xfId="1076" builtinId="9" hidden="1"/>
    <cellStyle name="Followed Hyperlink" xfId="918" builtinId="9" hidden="1"/>
    <cellStyle name="Followed Hyperlink" xfId="180" builtinId="9" hidden="1"/>
    <cellStyle name="Followed Hyperlink" xfId="1099" builtinId="9" hidden="1"/>
    <cellStyle name="Followed Hyperlink" xfId="1549" builtinId="9" hidden="1"/>
    <cellStyle name="Followed Hyperlink" xfId="375" builtinId="9" hidden="1"/>
    <cellStyle name="Followed Hyperlink" xfId="1110" builtinId="9" hidden="1"/>
    <cellStyle name="Followed Hyperlink" xfId="138" builtinId="9" hidden="1"/>
    <cellStyle name="Followed Hyperlink" xfId="460" builtinId="9" hidden="1"/>
    <cellStyle name="Followed Hyperlink" xfId="1575" builtinId="9" hidden="1"/>
    <cellStyle name="Followed Hyperlink" xfId="1342" builtinId="9" hidden="1"/>
    <cellStyle name="Followed Hyperlink" xfId="1579" builtinId="9" hidden="1"/>
    <cellStyle name="Followed Hyperlink" xfId="91" builtinId="9" hidden="1"/>
    <cellStyle name="Followed Hyperlink" xfId="1207" builtinId="9" hidden="1"/>
    <cellStyle name="Followed Hyperlink" xfId="1274" builtinId="9" hidden="1"/>
    <cellStyle name="Followed Hyperlink" xfId="1637" builtinId="9" hidden="1"/>
    <cellStyle name="Followed Hyperlink" xfId="294" builtinId="9" hidden="1"/>
    <cellStyle name="Followed Hyperlink" xfId="197" builtinId="9" hidden="1"/>
    <cellStyle name="Followed Hyperlink" xfId="243" builtinId="9" hidden="1"/>
    <cellStyle name="Followed Hyperlink" xfId="142" builtinId="9" hidden="1"/>
    <cellStyle name="Followed Hyperlink" xfId="1364" builtinId="9" hidden="1"/>
    <cellStyle name="Followed Hyperlink" xfId="450" builtinId="9" hidden="1"/>
    <cellStyle name="Followed Hyperlink" xfId="1554" builtinId="9" hidden="1"/>
    <cellStyle name="Followed Hyperlink" xfId="805" builtinId="9" hidden="1"/>
    <cellStyle name="Followed Hyperlink" xfId="968" builtinId="9" hidden="1"/>
    <cellStyle name="Followed Hyperlink" xfId="113" builtinId="9" hidden="1"/>
    <cellStyle name="Followed Hyperlink" xfId="876" builtinId="9" hidden="1"/>
    <cellStyle name="Followed Hyperlink" xfId="249" builtinId="9" hidden="1"/>
    <cellStyle name="Followed Hyperlink" xfId="1100" builtinId="9" hidden="1"/>
    <cellStyle name="Followed Hyperlink" xfId="1150" builtinId="9" hidden="1"/>
    <cellStyle name="Followed Hyperlink" xfId="959" builtinId="9" hidden="1"/>
    <cellStyle name="Followed Hyperlink" xfId="874" builtinId="9" hidden="1"/>
    <cellStyle name="Followed Hyperlink" xfId="270" builtinId="9" hidden="1"/>
    <cellStyle name="Followed Hyperlink" xfId="379" builtinId="9" hidden="1"/>
    <cellStyle name="Followed Hyperlink" xfId="1259" builtinId="9" hidden="1"/>
    <cellStyle name="Followed Hyperlink" xfId="465" builtinId="9" hidden="1"/>
    <cellStyle name="Followed Hyperlink" xfId="1266" builtinId="9" hidden="1"/>
    <cellStyle name="Followed Hyperlink" xfId="909" builtinId="9" hidden="1"/>
    <cellStyle name="Followed Hyperlink" xfId="336" builtinId="9" hidden="1"/>
    <cellStyle name="Followed Hyperlink" xfId="578" builtinId="9" hidden="1"/>
    <cellStyle name="Followed Hyperlink" xfId="1262" builtinId="9" hidden="1"/>
    <cellStyle name="Followed Hyperlink" xfId="672" builtinId="9" hidden="1"/>
    <cellStyle name="Followed Hyperlink" xfId="1037" builtinId="9" hidden="1"/>
    <cellStyle name="Followed Hyperlink" xfId="875" builtinId="9" hidden="1"/>
    <cellStyle name="Followed Hyperlink" xfId="647" builtinId="9" hidden="1"/>
    <cellStyle name="Followed Hyperlink" xfId="1616" builtinId="9" hidden="1"/>
    <cellStyle name="Followed Hyperlink" xfId="840" builtinId="9" hidden="1"/>
    <cellStyle name="Followed Hyperlink" xfId="359" builtinId="9" hidden="1"/>
    <cellStyle name="Followed Hyperlink" xfId="792" builtinId="9" hidden="1"/>
    <cellStyle name="Followed Hyperlink" xfId="1592" builtinId="9" hidden="1"/>
    <cellStyle name="Followed Hyperlink" xfId="835" builtinId="9" hidden="1"/>
    <cellStyle name="Followed Hyperlink" xfId="182" builtinId="9" hidden="1"/>
    <cellStyle name="Followed Hyperlink" xfId="1442" builtinId="9" hidden="1"/>
    <cellStyle name="Followed Hyperlink" xfId="806" builtinId="9" hidden="1"/>
    <cellStyle name="Followed Hyperlink" xfId="588" builtinId="9" hidden="1"/>
    <cellStyle name="Followed Hyperlink" xfId="1124" builtinId="9" hidden="1"/>
    <cellStyle name="Followed Hyperlink" xfId="1299" builtinId="9" hidden="1"/>
    <cellStyle name="Followed Hyperlink" xfId="1539" builtinId="9" hidden="1"/>
    <cellStyle name="Followed Hyperlink" xfId="556" builtinId="9" hidden="1"/>
    <cellStyle name="Followed Hyperlink" xfId="922" builtinId="9" hidden="1"/>
    <cellStyle name="Followed Hyperlink" xfId="188" builtinId="9" hidden="1"/>
    <cellStyle name="Followed Hyperlink" xfId="1562" builtinId="9" hidden="1"/>
    <cellStyle name="Followed Hyperlink" xfId="76" builtinId="9" hidden="1"/>
    <cellStyle name="Followed Hyperlink" xfId="1233" builtinId="9" hidden="1"/>
    <cellStyle name="Followed Hyperlink" xfId="533" builtinId="9" hidden="1"/>
    <cellStyle name="Followed Hyperlink" xfId="779" builtinId="9" hidden="1"/>
    <cellStyle name="Followed Hyperlink" xfId="495" builtinId="9" hidden="1"/>
    <cellStyle name="Followed Hyperlink" xfId="1272" builtinId="9" hidden="1"/>
    <cellStyle name="Followed Hyperlink" xfId="1077" builtinId="9" hidden="1"/>
    <cellStyle name="Followed Hyperlink" xfId="671" builtinId="9" hidden="1"/>
    <cellStyle name="Followed Hyperlink" xfId="793" builtinId="9" hidden="1"/>
    <cellStyle name="Followed Hyperlink" xfId="1297" builtinId="9" hidden="1"/>
    <cellStyle name="Followed Hyperlink" xfId="571" builtinId="9" hidden="1"/>
    <cellStyle name="Followed Hyperlink" xfId="214" builtinId="9" hidden="1"/>
    <cellStyle name="Followed Hyperlink" xfId="46" builtinId="9" hidden="1"/>
    <cellStyle name="Followed Hyperlink" xfId="731" builtinId="9" hidden="1"/>
    <cellStyle name="Followed Hyperlink" xfId="1542" builtinId="9" hidden="1"/>
    <cellStyle name="Followed Hyperlink" xfId="417" builtinId="9" hidden="1"/>
    <cellStyle name="Followed Hyperlink" xfId="795" builtinId="9" hidden="1"/>
    <cellStyle name="Followed Hyperlink" xfId="467" builtinId="9" hidden="1"/>
    <cellStyle name="Followed Hyperlink" xfId="1015" builtinId="9" hidden="1"/>
    <cellStyle name="Followed Hyperlink" xfId="706" builtinId="9" hidden="1"/>
    <cellStyle name="Followed Hyperlink" xfId="975" builtinId="9" hidden="1"/>
    <cellStyle name="Followed Hyperlink" xfId="351" builtinId="9" hidden="1"/>
    <cellStyle name="Followed Hyperlink" xfId="358" builtinId="9" hidden="1"/>
    <cellStyle name="Followed Hyperlink" xfId="801" builtinId="9" hidden="1"/>
    <cellStyle name="Followed Hyperlink" xfId="258" builtinId="9" hidden="1"/>
    <cellStyle name="Followed Hyperlink" xfId="305" builtinId="9" hidden="1"/>
    <cellStyle name="Followed Hyperlink" xfId="1097" builtinId="9" hidden="1"/>
    <cellStyle name="Followed Hyperlink" xfId="124" builtinId="9" hidden="1"/>
    <cellStyle name="Followed Hyperlink" xfId="1635" builtinId="9" hidden="1"/>
    <cellStyle name="Followed Hyperlink" xfId="1126" builtinId="9" hidden="1"/>
    <cellStyle name="Followed Hyperlink" xfId="650" builtinId="9" hidden="1"/>
    <cellStyle name="Followed Hyperlink" xfId="264" builtinId="9" hidden="1"/>
    <cellStyle name="Followed Hyperlink" xfId="780" builtinId="9" hidden="1"/>
    <cellStyle name="Followed Hyperlink" xfId="733" builtinId="9" hidden="1"/>
    <cellStyle name="Followed Hyperlink" xfId="456" builtinId="9" hidden="1"/>
    <cellStyle name="Followed Hyperlink" xfId="1414" builtinId="9" hidden="1"/>
    <cellStyle name="Followed Hyperlink" xfId="338" builtinId="9" hidden="1"/>
    <cellStyle name="Followed Hyperlink" xfId="1510" builtinId="9" hidden="1"/>
    <cellStyle name="Followed Hyperlink" xfId="1578" builtinId="9" hidden="1"/>
    <cellStyle name="Followed Hyperlink" xfId="1036" builtinId="9" hidden="1"/>
    <cellStyle name="Followed Hyperlink" xfId="1541" builtinId="9" hidden="1"/>
    <cellStyle name="Followed Hyperlink" xfId="255" builtinId="9" hidden="1"/>
    <cellStyle name="Followed Hyperlink" xfId="420" builtinId="9" hidden="1"/>
    <cellStyle name="Followed Hyperlink" xfId="1135" builtinId="9" hidden="1"/>
    <cellStyle name="Followed Hyperlink" xfId="492" builtinId="9" hidden="1"/>
    <cellStyle name="Followed Hyperlink" xfId="744" builtinId="9" hidden="1"/>
    <cellStyle name="Followed Hyperlink" xfId="1493" builtinId="9" hidden="1"/>
    <cellStyle name="Followed Hyperlink" xfId="513" builtinId="9" hidden="1"/>
    <cellStyle name="Followed Hyperlink" xfId="1215" builtinId="9" hidden="1"/>
    <cellStyle name="Followed Hyperlink" xfId="687" builtinId="9" hidden="1"/>
    <cellStyle name="Followed Hyperlink" xfId="202" builtinId="9" hidden="1"/>
    <cellStyle name="Followed Hyperlink" xfId="1558" builtinId="9" hidden="1"/>
    <cellStyle name="Followed Hyperlink" xfId="978" builtinId="9" hidden="1"/>
    <cellStyle name="Followed Hyperlink" xfId="1496" builtinId="9" hidden="1"/>
    <cellStyle name="Followed Hyperlink" xfId="888" builtinId="9" hidden="1"/>
    <cellStyle name="Followed Hyperlink" xfId="504" builtinId="9" hidden="1"/>
    <cellStyle name="Followed Hyperlink" xfId="1537" builtinId="9" hidden="1"/>
    <cellStyle name="Followed Hyperlink" xfId="400" builtinId="9" hidden="1"/>
    <cellStyle name="Followed Hyperlink" xfId="304" builtinId="9" hidden="1"/>
    <cellStyle name="Followed Hyperlink" xfId="187" builtinId="9" hidden="1"/>
    <cellStyle name="Followed Hyperlink" xfId="678" builtinId="9" hidden="1"/>
    <cellStyle name="Followed Hyperlink" xfId="1062" builtinId="9" hidden="1"/>
    <cellStyle name="Followed Hyperlink" xfId="957" builtinId="9" hidden="1"/>
    <cellStyle name="Followed Hyperlink" xfId="658" builtinId="9" hidden="1"/>
    <cellStyle name="Followed Hyperlink" xfId="580" builtinId="9" hidden="1"/>
    <cellStyle name="Followed Hyperlink" xfId="298" builtinId="9" hidden="1"/>
    <cellStyle name="Followed Hyperlink" xfId="1519" builtinId="9" hidden="1"/>
    <cellStyle name="Followed Hyperlink" xfId="905" builtinId="9" hidden="1"/>
    <cellStyle name="Followed Hyperlink" xfId="1604" builtinId="9" hidden="1"/>
    <cellStyle name="Followed Hyperlink" xfId="946" builtinId="9" hidden="1"/>
    <cellStyle name="Followed Hyperlink" xfId="311" builtinId="9" hidden="1"/>
    <cellStyle name="Followed Hyperlink" xfId="1105" builtinId="9" hidden="1"/>
    <cellStyle name="Followed Hyperlink" xfId="702" builtinId="9" hidden="1"/>
    <cellStyle name="Followed Hyperlink" xfId="643" builtinId="9" hidden="1"/>
    <cellStyle name="Followed Hyperlink" xfId="1162" builtinId="9" hidden="1"/>
    <cellStyle name="Followed Hyperlink" xfId="1242" builtinId="9" hidden="1"/>
    <cellStyle name="Followed Hyperlink" xfId="748" builtinId="9" hidden="1"/>
    <cellStyle name="Followed Hyperlink" xfId="374" builtinId="9" hidden="1"/>
    <cellStyle name="Followed Hyperlink" xfId="1482" builtinId="9" hidden="1"/>
    <cellStyle name="Followed Hyperlink" xfId="1223" builtinId="9" hidden="1"/>
    <cellStyle name="Followed Hyperlink" xfId="440" builtinId="9" hidden="1"/>
    <cellStyle name="Followed Hyperlink" xfId="554" builtinId="9" hidden="1"/>
    <cellStyle name="Followed Hyperlink" xfId="189" builtinId="9" hidden="1"/>
    <cellStyle name="Followed Hyperlink" xfId="940" builtinId="9" hidden="1"/>
    <cellStyle name="Followed Hyperlink" xfId="352" builtinId="9" hidden="1"/>
    <cellStyle name="Followed Hyperlink" xfId="1016" builtinId="9" hidden="1"/>
    <cellStyle name="Followed Hyperlink" xfId="1277" builtinId="9" hidden="1"/>
    <cellStyle name="Followed Hyperlink" xfId="1325" builtinId="9" hidden="1"/>
    <cellStyle name="Followed Hyperlink" xfId="1141" builtinId="9" hidden="1"/>
    <cellStyle name="Followed Hyperlink" xfId="1246" builtinId="9" hidden="1"/>
    <cellStyle name="Followed Hyperlink" xfId="363" builtinId="9" hidden="1"/>
    <cellStyle name="Followed Hyperlink" xfId="257" builtinId="9" hidden="1"/>
    <cellStyle name="Followed Hyperlink" xfId="697" builtinId="9" hidden="1"/>
    <cellStyle name="Followed Hyperlink" xfId="1313" builtinId="9" hidden="1"/>
    <cellStyle name="Followed Hyperlink" xfId="464" builtinId="9" hidden="1"/>
    <cellStyle name="Followed Hyperlink" xfId="1518" builtinId="9" hidden="1"/>
    <cellStyle name="Followed Hyperlink" xfId="654" builtinId="9" hidden="1"/>
    <cellStyle name="Followed Hyperlink" xfId="503" builtinId="9" hidden="1"/>
    <cellStyle name="Followed Hyperlink" xfId="1523" builtinId="9" hidden="1"/>
    <cellStyle name="Followed Hyperlink" xfId="286" builtinId="9" hidden="1"/>
    <cellStyle name="Followed Hyperlink" xfId="442" builtinId="9" hidden="1"/>
    <cellStyle name="Followed Hyperlink" xfId="329" builtinId="9" hidden="1"/>
    <cellStyle name="Followed Hyperlink" xfId="370" builtinId="9" hidden="1"/>
    <cellStyle name="Followed Hyperlink" xfId="666" builtinId="9" hidden="1"/>
    <cellStyle name="Followed Hyperlink" xfId="923" builtinId="9" hidden="1"/>
    <cellStyle name="Followed Hyperlink" xfId="150" builtinId="9" hidden="1"/>
    <cellStyle name="Followed Hyperlink" xfId="1149" builtinId="9" hidden="1"/>
    <cellStyle name="Followed Hyperlink" xfId="107" builtinId="9" hidden="1"/>
    <cellStyle name="Followed Hyperlink" xfId="735" builtinId="9" hidden="1"/>
    <cellStyle name="Followed Hyperlink" xfId="742" builtinId="9" hidden="1"/>
    <cellStyle name="Followed Hyperlink" xfId="343" builtinId="9" hidden="1"/>
    <cellStyle name="Followed Hyperlink" xfId="477" builtinId="9" hidden="1"/>
    <cellStyle name="Followed Hyperlink" xfId="506" builtinId="9" hidden="1"/>
    <cellStyle name="Followed Hyperlink" xfId="917" builtinId="9" hidden="1"/>
    <cellStyle name="Followed Hyperlink" xfId="581" builtinId="9" hidden="1"/>
    <cellStyle name="Followed Hyperlink" xfId="252" builtinId="9" hidden="1"/>
    <cellStyle name="Followed Hyperlink" xfId="387" builtinId="9" hidden="1"/>
    <cellStyle name="Followed Hyperlink" xfId="1230" builtinId="9" hidden="1"/>
    <cellStyle name="Followed Hyperlink" xfId="122" builtinId="9" hidden="1"/>
    <cellStyle name="Followed Hyperlink" xfId="445" builtinId="9" hidden="1"/>
    <cellStyle name="Followed Hyperlink" xfId="162" builtinId="9" hidden="1"/>
    <cellStyle name="Followed Hyperlink" xfId="1271" builtinId="9" hidden="1"/>
    <cellStyle name="Followed Hyperlink" xfId="324" builtinId="9" hidden="1"/>
    <cellStyle name="Followed Hyperlink" xfId="1241" builtinId="9" hidden="1"/>
    <cellStyle name="Followed Hyperlink" xfId="686" builtinId="9" hidden="1"/>
    <cellStyle name="Followed Hyperlink" xfId="289" builtinId="9" hidden="1"/>
    <cellStyle name="Followed Hyperlink" xfId="1005" builtinId="9" hidden="1"/>
    <cellStyle name="Followed Hyperlink" xfId="317" builtinId="9" hidden="1"/>
    <cellStyle name="Followed Hyperlink" xfId="1225" builtinId="9" hidden="1"/>
    <cellStyle name="Followed Hyperlink" xfId="1525" builtinId="9" hidden="1"/>
    <cellStyle name="Followed Hyperlink" xfId="139" builtinId="9" hidden="1"/>
    <cellStyle name="Followed Hyperlink" xfId="1408" builtinId="9" hidden="1"/>
    <cellStyle name="Followed Hyperlink" xfId="522" builtinId="9" hidden="1"/>
    <cellStyle name="Followed Hyperlink" xfId="1298" builtinId="9" hidden="1"/>
    <cellStyle name="Followed Hyperlink" xfId="1269" builtinId="9" hidden="1"/>
    <cellStyle name="Followed Hyperlink" xfId="466" builtinId="9" hidden="1"/>
    <cellStyle name="Followed Hyperlink" xfId="475" builtinId="9" hidden="1"/>
    <cellStyle name="Followed Hyperlink" xfId="1307" builtinId="9" hidden="1"/>
    <cellStyle name="Followed Hyperlink" xfId="173" builtinId="9" hidden="1"/>
    <cellStyle name="Followed Hyperlink" xfId="1400" builtinId="9" hidden="1"/>
    <cellStyle name="Followed Hyperlink" xfId="1581" builtinId="9" hidden="1"/>
    <cellStyle name="Followed Hyperlink" xfId="44" builtinId="9" hidden="1"/>
    <cellStyle name="Followed Hyperlink" xfId="677" builtinId="9" hidden="1"/>
    <cellStyle name="Followed Hyperlink" xfId="241" builtinId="9" hidden="1"/>
    <cellStyle name="Followed Hyperlink" xfId="1370" builtinId="9" hidden="1"/>
    <cellStyle name="Followed Hyperlink" xfId="259" builtinId="9" hidden="1"/>
    <cellStyle name="Followed Hyperlink" xfId="468" builtinId="9" hidden="1"/>
    <cellStyle name="Followed Hyperlink" xfId="611" builtinId="9" hidden="1"/>
    <cellStyle name="Followed Hyperlink" xfId="758" builtinId="9" hidden="1"/>
    <cellStyle name="Followed Hyperlink" xfId="1040" builtinId="9" hidden="1"/>
    <cellStyle name="Followed Hyperlink" xfId="1022" builtinId="9" hidden="1"/>
    <cellStyle name="Followed Hyperlink" xfId="376" builtinId="9" hidden="1"/>
    <cellStyle name="Followed Hyperlink" xfId="990" builtinId="9" hidden="1"/>
    <cellStyle name="Followed Hyperlink" xfId="19" builtinId="9" hidden="1"/>
    <cellStyle name="Hyperlink" xfId="1351" builtinId="8" hidden="1"/>
    <cellStyle name="Hyperlink" xfId="1487" builtinId="8" hidden="1"/>
    <cellStyle name="Hyperlink" xfId="1330" builtinId="8" hidden="1"/>
    <cellStyle name="Hyperlink" xfId="1632" builtinId="8" hidden="1"/>
    <cellStyle name="Hyperlink" xfId="1441" builtinId="8" hidden="1"/>
    <cellStyle name="Hyperlink" xfId="1385" builtinId="8" hidden="1"/>
    <cellStyle name="Hyperlink" xfId="1459" builtinId="8" hidden="1"/>
    <cellStyle name="Hyperlink" xfId="1345" builtinId="8" hidden="1"/>
    <cellStyle name="Hyperlink" xfId="1340" builtinId="8" hidden="1"/>
    <cellStyle name="Hyperlink" xfId="1622" builtinId="8" hidden="1"/>
    <cellStyle name="Hyperlink" xfId="1395" builtinId="8" hidden="1"/>
    <cellStyle name="Hyperlink" xfId="1365" builtinId="8" hidden="1"/>
    <cellStyle name="Hyperlink" xfId="1451" builtinId="8" hidden="1"/>
    <cellStyle name="Hyperlink" xfId="1377" builtinId="8" hidden="1"/>
    <cellStyle name="Hyperlink" xfId="1419" builtinId="8" hidden="1"/>
    <cellStyle name="Hyperlink" xfId="1433" builtinId="8" hidden="1"/>
    <cellStyle name="Hyperlink" xfId="1381" builtinId="8" hidden="1"/>
    <cellStyle name="Hyperlink" xfId="1490" builtinId="8" hidden="1"/>
    <cellStyle name="Hyperlink" xfId="1634" builtinId="8" hidden="1"/>
    <cellStyle name="Hyperlink" xfId="1347" builtinId="8" hidden="1"/>
    <cellStyle name="Hyperlink" xfId="1393" builtinId="8" hidden="1"/>
    <cellStyle name="Hyperlink" xfId="1343" builtinId="8" hidden="1"/>
    <cellStyle name="Hyperlink" xfId="1457" builtinId="8" hidden="1"/>
    <cellStyle name="Hyperlink" xfId="1473" builtinId="8" hidden="1"/>
    <cellStyle name="Hyperlink" xfId="1630" builtinId="8" hidden="1"/>
    <cellStyle name="Hyperlink" xfId="1391" builtinId="8" hidden="1"/>
    <cellStyle name="Hyperlink" xfId="1423" builtinId="8" hidden="1"/>
    <cellStyle name="Hyperlink" xfId="1427" builtinId="8" hidden="1"/>
    <cellStyle name="Hyperlink" xfId="1492" builtinId="8" hidden="1"/>
    <cellStyle name="Hyperlink" xfId="1397" builtinId="8" hidden="1"/>
    <cellStyle name="Hyperlink" xfId="1417" builtinId="8" hidden="1"/>
    <cellStyle name="Hyperlink" xfId="1494" builtinId="8" hidden="1"/>
    <cellStyle name="Hyperlink" xfId="1461" builtinId="8" hidden="1"/>
    <cellStyle name="Hyperlink" xfId="1373" builtinId="8" hidden="1"/>
    <cellStyle name="Hyperlink" xfId="1371" builtinId="8" hidden="1"/>
    <cellStyle name="Hyperlink" xfId="1463" builtinId="8" hidden="1"/>
    <cellStyle name="Hyperlink" xfId="1328" builtinId="8" hidden="1"/>
    <cellStyle name="Hyperlink" xfId="1409" builtinId="8" hidden="1"/>
    <cellStyle name="Hyperlink" xfId="1375" builtinId="8" hidden="1"/>
    <cellStyle name="Hyperlink" xfId="1425" builtinId="8" hidden="1"/>
    <cellStyle name="Hyperlink" xfId="1403" builtinId="8" hidden="1"/>
    <cellStyle name="Hyperlink" xfId="1443" builtinId="8" hidden="1"/>
    <cellStyle name="Hyperlink" xfId="1411" builtinId="8" hidden="1"/>
    <cellStyle name="Hyperlink" xfId="1455" builtinId="8" hidden="1"/>
    <cellStyle name="Hyperlink" xfId="1359" builtinId="8" hidden="1"/>
    <cellStyle name="Hyperlink" xfId="1435" builtinId="8" hidden="1"/>
    <cellStyle name="Hyperlink" xfId="1618" builtinId="8" hidden="1"/>
    <cellStyle name="Hyperlink" xfId="1485" builtinId="8" hidden="1"/>
    <cellStyle name="Hyperlink" xfId="1405" builtinId="8" hidden="1"/>
    <cellStyle name="Hyperlink" xfId="1477" builtinId="8" hidden="1"/>
    <cellStyle name="Hyperlink" xfId="1453" builtinId="8" hidden="1"/>
    <cellStyle name="Hyperlink" xfId="1357" builtinId="8" hidden="1"/>
    <cellStyle name="Hyperlink" xfId="1469" builtinId="8" hidden="1"/>
    <cellStyle name="Hyperlink" xfId="1332" builtinId="8" hidden="1"/>
    <cellStyle name="Hyperlink" xfId="1479" builtinId="8" hidden="1"/>
    <cellStyle name="Hyperlink" xfId="1437" builtinId="8" hidden="1"/>
    <cellStyle name="Hyperlink" xfId="1338" builtinId="8" hidden="1"/>
    <cellStyle name="Hyperlink" xfId="1429" builtinId="8" hidden="1"/>
    <cellStyle name="Hyperlink" xfId="1361" builtinId="8" hidden="1"/>
    <cellStyle name="Hyperlink" xfId="1447" builtinId="8" hidden="1"/>
    <cellStyle name="Hyperlink" xfId="1636" builtinId="8" hidden="1"/>
    <cellStyle name="Hyperlink" xfId="1399" builtinId="8" hidden="1"/>
    <cellStyle name="Hyperlink" xfId="1383" builtinId="8" hidden="1"/>
    <cellStyle name="Hyperlink" xfId="1421" builtinId="8" hidden="1"/>
    <cellStyle name="Hyperlink" xfId="1439" builtinId="8" hidden="1"/>
    <cellStyle name="Hyperlink" xfId="1413" builtinId="8" hidden="1"/>
    <cellStyle name="Hyperlink" xfId="1624" builtinId="8" hidden="1"/>
    <cellStyle name="Hyperlink" xfId="1483" builtinId="8" hidden="1"/>
    <cellStyle name="Hyperlink" xfId="1363" builtinId="8" hidden="1"/>
    <cellStyle name="Hyperlink" xfId="1467" builtinId="8" hidden="1"/>
    <cellStyle name="Hyperlink" xfId="1626" builtinId="8" hidden="1"/>
    <cellStyle name="Hyperlink" xfId="1638" builtinId="8" hidden="1"/>
    <cellStyle name="Hyperlink" xfId="1355" builtinId="8" hidden="1"/>
    <cellStyle name="Hyperlink" xfId="1353" builtinId="8" hidden="1"/>
    <cellStyle name="Hyperlink" xfId="1465" builtinId="8" hidden="1"/>
    <cellStyle name="Hyperlink" xfId="1389" builtinId="8" hidden="1"/>
    <cellStyle name="Hyperlink" xfId="1481" builtinId="8" hidden="1"/>
    <cellStyle name="Hyperlink" xfId="1379" builtinId="8" hidden="1"/>
    <cellStyle name="Hyperlink" xfId="1407" builtinId="8" hidden="1"/>
    <cellStyle name="Hyperlink" xfId="1334" builtinId="8" hidden="1"/>
    <cellStyle name="Hyperlink" xfId="1445" builtinId="8" hidden="1"/>
    <cellStyle name="Hyperlink" xfId="1336" builtinId="8" hidden="1"/>
    <cellStyle name="Hyperlink" xfId="1640" builtinId="8" hidden="1"/>
    <cellStyle name="Hyperlink" xfId="1620" builtinId="8" hidden="1"/>
    <cellStyle name="Hyperlink" xfId="1628" builtinId="8" hidden="1"/>
    <cellStyle name="Hyperlink" xfId="1415" builtinId="8" hidden="1"/>
    <cellStyle name="Hyperlink" xfId="1349" builtinId="8" hidden="1"/>
    <cellStyle name="Hyperlink" xfId="1387" builtinId="8" hidden="1"/>
    <cellStyle name="Hyperlink" xfId="1449" builtinId="8" hidden="1"/>
    <cellStyle name="Hyperlink" xfId="1475" hidden="1"/>
    <cellStyle name="Hyperlink" xfId="1401" builtinId="8" hidden="1"/>
    <cellStyle name="Hyperlink" xfId="1369" builtinId="8" hidden="1"/>
    <cellStyle name="Hyperlink" xfId="1471" hidden="1"/>
    <cellStyle name="Hyperlink" xfId="1431" hidden="1"/>
    <cellStyle name="Hyperlink" xfId="6" hidden="1"/>
    <cellStyle name="Normal" xfId="0" builtinId="0"/>
    <cellStyle name="Normal 2" xfId="3"/>
    <cellStyle name="Normal 3" xfId="7"/>
    <cellStyle name="Normal 3 2" xfId="1489"/>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hp.jicpa.or.jp/ippan/cpainfo/organization/history/index.html%202)&#160;http:/www.hp.jicpa.or.jp/ippan/cpainfo/organization/history/index.html" TargetMode="External"/><Relationship Id="rId4" Type="http://schemas.openxmlformats.org/officeDocument/2006/relationships/printerSettings" Target="../printerSettings/printerSettings1.bin"/><Relationship Id="rId1" Type="http://schemas.openxmlformats.org/officeDocument/2006/relationships/hyperlink" Target="http://www.hp.jicpa.or.jp/ippan/cpainfo/organization/history/index.html;%202)Sato1969%20p.27;%203)&amp;4)Nakamura2016%20p.79" TargetMode="External"/><Relationship Id="rId2" Type="http://schemas.openxmlformats.org/officeDocument/2006/relationships/hyperlink" Target="http://www.hp.jicpa.or.jp/ippan/cpainfo/organization/history/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8"/>
  <sheetViews>
    <sheetView tabSelected="1" workbookViewId="0">
      <pane xSplit="2" ySplit="1" topLeftCell="C2" activePane="bottomRight" state="frozen"/>
      <selection activeCell="M27" sqref="M27"/>
      <selection pane="topRight" activeCell="M27" sqref="M27"/>
      <selection pane="bottomLeft" activeCell="M27" sqref="M27"/>
      <selection pane="bottomRight"/>
    </sheetView>
  </sheetViews>
  <sheetFormatPr baseColWidth="10" defaultColWidth="11.5" defaultRowHeight="15" customHeight="1" x14ac:dyDescent="0.2"/>
  <cols>
    <col min="1" max="1" width="9.83203125" style="2" customWidth="1"/>
    <col min="2" max="2" width="9.83203125" style="9" customWidth="1"/>
    <col min="3" max="5" width="14.33203125" style="26" customWidth="1"/>
    <col min="6" max="8" width="14.33203125" style="25" customWidth="1"/>
    <col min="9" max="11" width="14.33203125" style="3" customWidth="1"/>
    <col min="12" max="15" width="14.33203125" style="25" customWidth="1"/>
    <col min="16" max="18" width="14.33203125" style="2" customWidth="1"/>
    <col min="19" max="16384" width="11.5" style="2"/>
  </cols>
  <sheetData>
    <row r="1" spans="1:18" s="1" customFormat="1" ht="46.25" customHeight="1" x14ac:dyDescent="0.15">
      <c r="A1" s="10" t="s">
        <v>0</v>
      </c>
      <c r="B1" s="10" t="s">
        <v>1</v>
      </c>
      <c r="C1" s="12" t="s">
        <v>2</v>
      </c>
      <c r="D1" s="12" t="s">
        <v>3</v>
      </c>
      <c r="E1" s="13" t="s">
        <v>4</v>
      </c>
      <c r="F1" s="13" t="s">
        <v>5</v>
      </c>
      <c r="G1" s="13" t="s">
        <v>6</v>
      </c>
      <c r="H1" s="13" t="s">
        <v>7</v>
      </c>
      <c r="I1" s="13" t="s">
        <v>8</v>
      </c>
      <c r="J1" s="13" t="s">
        <v>9</v>
      </c>
      <c r="K1" s="13" t="s">
        <v>10</v>
      </c>
      <c r="L1" s="14" t="s">
        <v>11</v>
      </c>
      <c r="M1" s="14" t="s">
        <v>12</v>
      </c>
      <c r="N1" s="14" t="s">
        <v>13</v>
      </c>
      <c r="O1" s="14" t="s">
        <v>14</v>
      </c>
      <c r="P1" s="14" t="s">
        <v>15</v>
      </c>
      <c r="Q1" s="14" t="s">
        <v>9</v>
      </c>
      <c r="R1" s="14" t="s">
        <v>10</v>
      </c>
    </row>
    <row r="2" spans="1:18" ht="15" customHeight="1" x14ac:dyDescent="0.2">
      <c r="A2" s="19" t="s">
        <v>16</v>
      </c>
      <c r="B2" s="19">
        <v>1800</v>
      </c>
      <c r="C2" s="15" t="s">
        <v>17</v>
      </c>
      <c r="D2" s="15" t="s">
        <v>17</v>
      </c>
      <c r="E2" s="15" t="s">
        <v>17</v>
      </c>
      <c r="F2" s="15" t="s">
        <v>17</v>
      </c>
      <c r="G2" s="15" t="s">
        <v>17</v>
      </c>
      <c r="H2" s="15" t="s">
        <v>17</v>
      </c>
      <c r="I2" s="16"/>
      <c r="J2" s="17"/>
      <c r="K2" s="17"/>
      <c r="L2" s="15" t="s">
        <v>17</v>
      </c>
      <c r="M2" s="15" t="s">
        <v>17</v>
      </c>
      <c r="N2" s="15" t="s">
        <v>17</v>
      </c>
      <c r="O2" s="15" t="s">
        <v>17</v>
      </c>
      <c r="P2" s="18"/>
      <c r="Q2" s="18"/>
      <c r="R2" s="18"/>
    </row>
    <row r="3" spans="1:18" ht="15" customHeight="1" x14ac:dyDescent="0.2">
      <c r="A3" s="19" t="s">
        <v>16</v>
      </c>
      <c r="B3" s="19">
        <v>1801</v>
      </c>
      <c r="C3" s="15" t="s">
        <v>17</v>
      </c>
      <c r="D3" s="15" t="s">
        <v>17</v>
      </c>
      <c r="E3" s="15" t="s">
        <v>17</v>
      </c>
      <c r="F3" s="15" t="s">
        <v>17</v>
      </c>
      <c r="G3" s="15" t="s">
        <v>17</v>
      </c>
      <c r="H3" s="15" t="s">
        <v>17</v>
      </c>
      <c r="I3" s="16"/>
      <c r="J3" s="17"/>
      <c r="K3" s="17"/>
      <c r="L3" s="15" t="s">
        <v>17</v>
      </c>
      <c r="M3" s="15" t="s">
        <v>17</v>
      </c>
      <c r="N3" s="15" t="s">
        <v>17</v>
      </c>
      <c r="O3" s="15" t="s">
        <v>17</v>
      </c>
      <c r="P3" s="18"/>
      <c r="Q3" s="18"/>
      <c r="R3" s="18"/>
    </row>
    <row r="4" spans="1:18" ht="15" customHeight="1" x14ac:dyDescent="0.2">
      <c r="A4" s="19" t="s">
        <v>16</v>
      </c>
      <c r="B4" s="19">
        <v>1802</v>
      </c>
      <c r="C4" s="15" t="s">
        <v>17</v>
      </c>
      <c r="D4" s="15" t="s">
        <v>17</v>
      </c>
      <c r="E4" s="15" t="s">
        <v>17</v>
      </c>
      <c r="F4" s="15" t="s">
        <v>17</v>
      </c>
      <c r="G4" s="15" t="s">
        <v>17</v>
      </c>
      <c r="H4" s="15" t="s">
        <v>17</v>
      </c>
      <c r="I4" s="16"/>
      <c r="J4" s="17"/>
      <c r="K4" s="17"/>
      <c r="L4" s="15" t="s">
        <v>17</v>
      </c>
      <c r="M4" s="15" t="s">
        <v>17</v>
      </c>
      <c r="N4" s="15" t="s">
        <v>17</v>
      </c>
      <c r="O4" s="15" t="s">
        <v>17</v>
      </c>
      <c r="P4" s="18"/>
      <c r="Q4" s="18"/>
      <c r="R4" s="18"/>
    </row>
    <row r="5" spans="1:18" ht="15" customHeight="1" x14ac:dyDescent="0.2">
      <c r="A5" s="19" t="s">
        <v>16</v>
      </c>
      <c r="B5" s="19">
        <v>1803</v>
      </c>
      <c r="C5" s="15" t="s">
        <v>17</v>
      </c>
      <c r="D5" s="15" t="s">
        <v>17</v>
      </c>
      <c r="E5" s="15" t="s">
        <v>17</v>
      </c>
      <c r="F5" s="15" t="s">
        <v>17</v>
      </c>
      <c r="G5" s="15" t="s">
        <v>17</v>
      </c>
      <c r="H5" s="15" t="s">
        <v>17</v>
      </c>
      <c r="I5" s="16"/>
      <c r="J5" s="17"/>
      <c r="K5" s="17"/>
      <c r="L5" s="15" t="s">
        <v>17</v>
      </c>
      <c r="M5" s="15" t="s">
        <v>17</v>
      </c>
      <c r="N5" s="15" t="s">
        <v>17</v>
      </c>
      <c r="O5" s="15" t="s">
        <v>17</v>
      </c>
      <c r="P5" s="18"/>
      <c r="Q5" s="18"/>
      <c r="R5" s="18"/>
    </row>
    <row r="6" spans="1:18" ht="15" customHeight="1" x14ac:dyDescent="0.2">
      <c r="A6" s="19" t="s">
        <v>16</v>
      </c>
      <c r="B6" s="19">
        <v>1804</v>
      </c>
      <c r="C6" s="15" t="s">
        <v>17</v>
      </c>
      <c r="D6" s="15" t="s">
        <v>17</v>
      </c>
      <c r="E6" s="15" t="s">
        <v>17</v>
      </c>
      <c r="F6" s="15" t="s">
        <v>17</v>
      </c>
      <c r="G6" s="15" t="s">
        <v>17</v>
      </c>
      <c r="H6" s="15" t="s">
        <v>17</v>
      </c>
      <c r="I6" s="16"/>
      <c r="J6" s="17"/>
      <c r="K6" s="17"/>
      <c r="L6" s="15" t="s">
        <v>17</v>
      </c>
      <c r="M6" s="15" t="s">
        <v>17</v>
      </c>
      <c r="N6" s="15" t="s">
        <v>17</v>
      </c>
      <c r="O6" s="15" t="s">
        <v>17</v>
      </c>
      <c r="P6" s="18"/>
      <c r="Q6" s="18"/>
      <c r="R6" s="18"/>
    </row>
    <row r="7" spans="1:18" ht="15" customHeight="1" x14ac:dyDescent="0.2">
      <c r="A7" s="19" t="s">
        <v>16</v>
      </c>
      <c r="B7" s="19">
        <v>1805</v>
      </c>
      <c r="C7" s="15" t="s">
        <v>17</v>
      </c>
      <c r="D7" s="15" t="s">
        <v>17</v>
      </c>
      <c r="E7" s="15" t="s">
        <v>17</v>
      </c>
      <c r="F7" s="15" t="s">
        <v>17</v>
      </c>
      <c r="G7" s="15" t="s">
        <v>17</v>
      </c>
      <c r="H7" s="15" t="s">
        <v>17</v>
      </c>
      <c r="I7" s="16"/>
      <c r="J7" s="17"/>
      <c r="K7" s="17"/>
      <c r="L7" s="15" t="s">
        <v>17</v>
      </c>
      <c r="M7" s="15" t="s">
        <v>17</v>
      </c>
      <c r="N7" s="15" t="s">
        <v>17</v>
      </c>
      <c r="O7" s="15" t="s">
        <v>17</v>
      </c>
      <c r="P7" s="18"/>
      <c r="Q7" s="18"/>
      <c r="R7" s="18"/>
    </row>
    <row r="8" spans="1:18" ht="15" customHeight="1" x14ac:dyDescent="0.2">
      <c r="A8" s="19" t="s">
        <v>16</v>
      </c>
      <c r="B8" s="19">
        <v>1806</v>
      </c>
      <c r="C8" s="15" t="s">
        <v>17</v>
      </c>
      <c r="D8" s="15" t="s">
        <v>17</v>
      </c>
      <c r="E8" s="15" t="s">
        <v>17</v>
      </c>
      <c r="F8" s="15" t="s">
        <v>17</v>
      </c>
      <c r="G8" s="15" t="s">
        <v>17</v>
      </c>
      <c r="H8" s="15" t="s">
        <v>17</v>
      </c>
      <c r="I8" s="16"/>
      <c r="J8" s="17"/>
      <c r="K8" s="17"/>
      <c r="L8" s="15" t="s">
        <v>17</v>
      </c>
      <c r="M8" s="15" t="s">
        <v>17</v>
      </c>
      <c r="N8" s="15" t="s">
        <v>17</v>
      </c>
      <c r="O8" s="15" t="s">
        <v>17</v>
      </c>
      <c r="P8" s="18"/>
      <c r="Q8" s="18"/>
      <c r="R8" s="18"/>
    </row>
    <row r="9" spans="1:18" ht="15" customHeight="1" x14ac:dyDescent="0.2">
      <c r="A9" s="19" t="s">
        <v>16</v>
      </c>
      <c r="B9" s="19">
        <v>1807</v>
      </c>
      <c r="C9" s="15" t="s">
        <v>17</v>
      </c>
      <c r="D9" s="15" t="s">
        <v>17</v>
      </c>
      <c r="E9" s="15" t="s">
        <v>17</v>
      </c>
      <c r="F9" s="15" t="s">
        <v>17</v>
      </c>
      <c r="G9" s="15" t="s">
        <v>17</v>
      </c>
      <c r="H9" s="15" t="s">
        <v>17</v>
      </c>
      <c r="I9" s="16"/>
      <c r="J9" s="17"/>
      <c r="K9" s="17"/>
      <c r="L9" s="15" t="s">
        <v>17</v>
      </c>
      <c r="M9" s="15" t="s">
        <v>17</v>
      </c>
      <c r="N9" s="15" t="s">
        <v>17</v>
      </c>
      <c r="O9" s="15" t="s">
        <v>17</v>
      </c>
      <c r="P9" s="18"/>
      <c r="Q9" s="18"/>
      <c r="R9" s="18"/>
    </row>
    <row r="10" spans="1:18" ht="15" customHeight="1" x14ac:dyDescent="0.2">
      <c r="A10" s="19" t="s">
        <v>16</v>
      </c>
      <c r="B10" s="19">
        <v>1808</v>
      </c>
      <c r="C10" s="15" t="s">
        <v>17</v>
      </c>
      <c r="D10" s="15" t="s">
        <v>17</v>
      </c>
      <c r="E10" s="15" t="s">
        <v>17</v>
      </c>
      <c r="F10" s="15" t="s">
        <v>17</v>
      </c>
      <c r="G10" s="15" t="s">
        <v>17</v>
      </c>
      <c r="H10" s="15" t="s">
        <v>17</v>
      </c>
      <c r="I10" s="16"/>
      <c r="J10" s="17"/>
      <c r="K10" s="17"/>
      <c r="L10" s="15" t="s">
        <v>17</v>
      </c>
      <c r="M10" s="15" t="s">
        <v>17</v>
      </c>
      <c r="N10" s="15" t="s">
        <v>17</v>
      </c>
      <c r="O10" s="15" t="s">
        <v>17</v>
      </c>
      <c r="P10" s="18"/>
      <c r="Q10" s="18"/>
      <c r="R10" s="18"/>
    </row>
    <row r="11" spans="1:18" ht="15" customHeight="1" x14ac:dyDescent="0.2">
      <c r="A11" s="19" t="s">
        <v>16</v>
      </c>
      <c r="B11" s="19">
        <v>1809</v>
      </c>
      <c r="C11" s="15" t="s">
        <v>17</v>
      </c>
      <c r="D11" s="15" t="s">
        <v>17</v>
      </c>
      <c r="E11" s="15" t="s">
        <v>17</v>
      </c>
      <c r="F11" s="15" t="s">
        <v>17</v>
      </c>
      <c r="G11" s="15" t="s">
        <v>17</v>
      </c>
      <c r="H11" s="15" t="s">
        <v>17</v>
      </c>
      <c r="I11" s="16"/>
      <c r="J11" s="17"/>
      <c r="K11" s="17"/>
      <c r="L11" s="15" t="s">
        <v>17</v>
      </c>
      <c r="M11" s="15" t="s">
        <v>17</v>
      </c>
      <c r="N11" s="15" t="s">
        <v>17</v>
      </c>
      <c r="O11" s="15" t="s">
        <v>17</v>
      </c>
      <c r="P11" s="18"/>
      <c r="Q11" s="18"/>
      <c r="R11" s="18"/>
    </row>
    <row r="12" spans="1:18" ht="15" customHeight="1" x14ac:dyDescent="0.2">
      <c r="A12" s="19" t="s">
        <v>16</v>
      </c>
      <c r="B12" s="19">
        <v>1810</v>
      </c>
      <c r="C12" s="15" t="s">
        <v>17</v>
      </c>
      <c r="D12" s="15" t="s">
        <v>17</v>
      </c>
      <c r="E12" s="15" t="s">
        <v>17</v>
      </c>
      <c r="F12" s="15" t="s">
        <v>17</v>
      </c>
      <c r="G12" s="15" t="s">
        <v>17</v>
      </c>
      <c r="H12" s="15" t="s">
        <v>17</v>
      </c>
      <c r="I12" s="16"/>
      <c r="J12" s="17"/>
      <c r="K12" s="17"/>
      <c r="L12" s="15" t="s">
        <v>17</v>
      </c>
      <c r="M12" s="15" t="s">
        <v>17</v>
      </c>
      <c r="N12" s="15" t="s">
        <v>17</v>
      </c>
      <c r="O12" s="15" t="s">
        <v>17</v>
      </c>
      <c r="P12" s="18"/>
      <c r="Q12" s="18"/>
      <c r="R12" s="18"/>
    </row>
    <row r="13" spans="1:18" ht="15" customHeight="1" x14ac:dyDescent="0.2">
      <c r="A13" s="19" t="s">
        <v>16</v>
      </c>
      <c r="B13" s="19">
        <v>1811</v>
      </c>
      <c r="C13" s="15" t="s">
        <v>17</v>
      </c>
      <c r="D13" s="15" t="s">
        <v>17</v>
      </c>
      <c r="E13" s="15" t="s">
        <v>17</v>
      </c>
      <c r="F13" s="15" t="s">
        <v>17</v>
      </c>
      <c r="G13" s="15" t="s">
        <v>17</v>
      </c>
      <c r="H13" s="15" t="s">
        <v>17</v>
      </c>
      <c r="I13" s="16"/>
      <c r="J13" s="17"/>
      <c r="K13" s="17"/>
      <c r="L13" s="15" t="s">
        <v>17</v>
      </c>
      <c r="M13" s="15" t="s">
        <v>17</v>
      </c>
      <c r="N13" s="15" t="s">
        <v>17</v>
      </c>
      <c r="O13" s="15" t="s">
        <v>17</v>
      </c>
      <c r="P13" s="18"/>
      <c r="Q13" s="18"/>
      <c r="R13" s="18"/>
    </row>
    <row r="14" spans="1:18" ht="15" customHeight="1" x14ac:dyDescent="0.2">
      <c r="A14" s="19" t="s">
        <v>16</v>
      </c>
      <c r="B14" s="19">
        <v>1812</v>
      </c>
      <c r="C14" s="15" t="s">
        <v>17</v>
      </c>
      <c r="D14" s="15" t="s">
        <v>17</v>
      </c>
      <c r="E14" s="15" t="s">
        <v>17</v>
      </c>
      <c r="F14" s="15" t="s">
        <v>17</v>
      </c>
      <c r="G14" s="15" t="s">
        <v>17</v>
      </c>
      <c r="H14" s="15" t="s">
        <v>17</v>
      </c>
      <c r="I14" s="16"/>
      <c r="J14" s="17"/>
      <c r="K14" s="17"/>
      <c r="L14" s="15" t="s">
        <v>17</v>
      </c>
      <c r="M14" s="15" t="s">
        <v>17</v>
      </c>
      <c r="N14" s="15" t="s">
        <v>17</v>
      </c>
      <c r="O14" s="15" t="s">
        <v>17</v>
      </c>
      <c r="P14" s="18"/>
      <c r="Q14" s="18"/>
      <c r="R14" s="18"/>
    </row>
    <row r="15" spans="1:18" ht="15" customHeight="1" x14ac:dyDescent="0.2">
      <c r="A15" s="19" t="s">
        <v>16</v>
      </c>
      <c r="B15" s="19">
        <v>1813</v>
      </c>
      <c r="C15" s="15" t="s">
        <v>17</v>
      </c>
      <c r="D15" s="15" t="s">
        <v>17</v>
      </c>
      <c r="E15" s="15" t="s">
        <v>17</v>
      </c>
      <c r="F15" s="15" t="s">
        <v>17</v>
      </c>
      <c r="G15" s="15" t="s">
        <v>17</v>
      </c>
      <c r="H15" s="15" t="s">
        <v>17</v>
      </c>
      <c r="I15" s="16"/>
      <c r="J15" s="17"/>
      <c r="K15" s="17"/>
      <c r="L15" s="15" t="s">
        <v>17</v>
      </c>
      <c r="M15" s="15" t="s">
        <v>17</v>
      </c>
      <c r="N15" s="15" t="s">
        <v>17</v>
      </c>
      <c r="O15" s="15" t="s">
        <v>17</v>
      </c>
      <c r="P15" s="18"/>
      <c r="Q15" s="18"/>
      <c r="R15" s="18"/>
    </row>
    <row r="16" spans="1:18" ht="15" customHeight="1" x14ac:dyDescent="0.2">
      <c r="A16" s="19" t="s">
        <v>16</v>
      </c>
      <c r="B16" s="19">
        <v>1814</v>
      </c>
      <c r="C16" s="15" t="s">
        <v>17</v>
      </c>
      <c r="D16" s="15" t="s">
        <v>17</v>
      </c>
      <c r="E16" s="15" t="s">
        <v>17</v>
      </c>
      <c r="F16" s="15" t="s">
        <v>17</v>
      </c>
      <c r="G16" s="15" t="s">
        <v>17</v>
      </c>
      <c r="H16" s="15" t="s">
        <v>17</v>
      </c>
      <c r="I16" s="16"/>
      <c r="J16" s="17"/>
      <c r="K16" s="17"/>
      <c r="L16" s="15" t="s">
        <v>17</v>
      </c>
      <c r="M16" s="15" t="s">
        <v>17</v>
      </c>
      <c r="N16" s="15" t="s">
        <v>17</v>
      </c>
      <c r="O16" s="15" t="s">
        <v>17</v>
      </c>
      <c r="P16" s="18"/>
      <c r="Q16" s="18"/>
      <c r="R16" s="18"/>
    </row>
    <row r="17" spans="1:18" ht="15" customHeight="1" x14ac:dyDescent="0.2">
      <c r="A17" s="19" t="s">
        <v>16</v>
      </c>
      <c r="B17" s="19">
        <v>1815</v>
      </c>
      <c r="C17" s="15" t="s">
        <v>17</v>
      </c>
      <c r="D17" s="15" t="s">
        <v>17</v>
      </c>
      <c r="E17" s="15" t="s">
        <v>17</v>
      </c>
      <c r="F17" s="15" t="s">
        <v>17</v>
      </c>
      <c r="G17" s="15" t="s">
        <v>17</v>
      </c>
      <c r="H17" s="15" t="s">
        <v>17</v>
      </c>
      <c r="I17" s="16"/>
      <c r="J17" s="17"/>
      <c r="K17" s="17"/>
      <c r="L17" s="15" t="s">
        <v>17</v>
      </c>
      <c r="M17" s="15" t="s">
        <v>17</v>
      </c>
      <c r="N17" s="15" t="s">
        <v>17</v>
      </c>
      <c r="O17" s="15" t="s">
        <v>17</v>
      </c>
      <c r="P17" s="18"/>
      <c r="Q17" s="18"/>
      <c r="R17" s="18"/>
    </row>
    <row r="18" spans="1:18" ht="15" customHeight="1" x14ac:dyDescent="0.2">
      <c r="A18" s="19" t="s">
        <v>16</v>
      </c>
      <c r="B18" s="19">
        <v>1816</v>
      </c>
      <c r="C18" s="15" t="s">
        <v>17</v>
      </c>
      <c r="D18" s="15" t="s">
        <v>17</v>
      </c>
      <c r="E18" s="15" t="s">
        <v>17</v>
      </c>
      <c r="F18" s="15" t="s">
        <v>17</v>
      </c>
      <c r="G18" s="15" t="s">
        <v>17</v>
      </c>
      <c r="H18" s="15" t="s">
        <v>17</v>
      </c>
      <c r="I18" s="16"/>
      <c r="J18" s="17"/>
      <c r="K18" s="17"/>
      <c r="L18" s="15" t="s">
        <v>17</v>
      </c>
      <c r="M18" s="15" t="s">
        <v>17</v>
      </c>
      <c r="N18" s="15" t="s">
        <v>17</v>
      </c>
      <c r="O18" s="15" t="s">
        <v>17</v>
      </c>
      <c r="P18" s="18"/>
      <c r="Q18" s="18"/>
      <c r="R18" s="18"/>
    </row>
    <row r="19" spans="1:18" ht="15" customHeight="1" x14ac:dyDescent="0.2">
      <c r="A19" s="19" t="s">
        <v>16</v>
      </c>
      <c r="B19" s="19">
        <v>1817</v>
      </c>
      <c r="C19" s="15" t="s">
        <v>17</v>
      </c>
      <c r="D19" s="15" t="s">
        <v>17</v>
      </c>
      <c r="E19" s="15" t="s">
        <v>17</v>
      </c>
      <c r="F19" s="15" t="s">
        <v>17</v>
      </c>
      <c r="G19" s="15" t="s">
        <v>17</v>
      </c>
      <c r="H19" s="15" t="s">
        <v>17</v>
      </c>
      <c r="I19" s="16"/>
      <c r="J19" s="17"/>
      <c r="K19" s="17"/>
      <c r="L19" s="15" t="s">
        <v>17</v>
      </c>
      <c r="M19" s="15" t="s">
        <v>17</v>
      </c>
      <c r="N19" s="15" t="s">
        <v>17</v>
      </c>
      <c r="O19" s="15" t="s">
        <v>17</v>
      </c>
      <c r="P19" s="18"/>
      <c r="Q19" s="18"/>
      <c r="R19" s="18"/>
    </row>
    <row r="20" spans="1:18" ht="15" customHeight="1" x14ac:dyDescent="0.2">
      <c r="A20" s="19" t="s">
        <v>16</v>
      </c>
      <c r="B20" s="19">
        <v>1818</v>
      </c>
      <c r="C20" s="15" t="s">
        <v>17</v>
      </c>
      <c r="D20" s="15" t="s">
        <v>17</v>
      </c>
      <c r="E20" s="15" t="s">
        <v>17</v>
      </c>
      <c r="F20" s="15" t="s">
        <v>17</v>
      </c>
      <c r="G20" s="15" t="s">
        <v>17</v>
      </c>
      <c r="H20" s="15" t="s">
        <v>17</v>
      </c>
      <c r="I20" s="16"/>
      <c r="J20" s="17"/>
      <c r="K20" s="17"/>
      <c r="L20" s="15" t="s">
        <v>17</v>
      </c>
      <c r="M20" s="15" t="s">
        <v>17</v>
      </c>
      <c r="N20" s="15" t="s">
        <v>17</v>
      </c>
      <c r="O20" s="15" t="s">
        <v>17</v>
      </c>
      <c r="P20" s="18"/>
      <c r="Q20" s="18"/>
      <c r="R20" s="18"/>
    </row>
    <row r="21" spans="1:18" ht="15" customHeight="1" x14ac:dyDescent="0.2">
      <c r="A21" s="19" t="s">
        <v>16</v>
      </c>
      <c r="B21" s="19">
        <v>1819</v>
      </c>
      <c r="C21" s="15" t="s">
        <v>17</v>
      </c>
      <c r="D21" s="15" t="s">
        <v>17</v>
      </c>
      <c r="E21" s="15" t="s">
        <v>17</v>
      </c>
      <c r="F21" s="15" t="s">
        <v>17</v>
      </c>
      <c r="G21" s="15" t="s">
        <v>17</v>
      </c>
      <c r="H21" s="15" t="s">
        <v>17</v>
      </c>
      <c r="I21" s="16"/>
      <c r="J21" s="17"/>
      <c r="K21" s="17"/>
      <c r="L21" s="15" t="s">
        <v>17</v>
      </c>
      <c r="M21" s="15" t="s">
        <v>17</v>
      </c>
      <c r="N21" s="15" t="s">
        <v>17</v>
      </c>
      <c r="O21" s="15" t="s">
        <v>17</v>
      </c>
      <c r="P21" s="18"/>
      <c r="Q21" s="18"/>
      <c r="R21" s="18"/>
    </row>
    <row r="22" spans="1:18" ht="15" customHeight="1" x14ac:dyDescent="0.2">
      <c r="A22" s="19" t="s">
        <v>16</v>
      </c>
      <c r="B22" s="19">
        <v>1820</v>
      </c>
      <c r="C22" s="15" t="s">
        <v>17</v>
      </c>
      <c r="D22" s="15" t="s">
        <v>17</v>
      </c>
      <c r="E22" s="15" t="s">
        <v>17</v>
      </c>
      <c r="F22" s="15" t="s">
        <v>17</v>
      </c>
      <c r="G22" s="15" t="s">
        <v>17</v>
      </c>
      <c r="H22" s="15" t="s">
        <v>17</v>
      </c>
      <c r="I22" s="16"/>
      <c r="J22" s="17"/>
      <c r="K22" s="17"/>
      <c r="L22" s="15" t="s">
        <v>17</v>
      </c>
      <c r="M22" s="15" t="s">
        <v>17</v>
      </c>
      <c r="N22" s="15" t="s">
        <v>17</v>
      </c>
      <c r="O22" s="15" t="s">
        <v>17</v>
      </c>
      <c r="P22" s="18"/>
      <c r="Q22" s="18"/>
      <c r="R22" s="18"/>
    </row>
    <row r="23" spans="1:18" ht="15" customHeight="1" x14ac:dyDescent="0.2">
      <c r="A23" s="19" t="s">
        <v>16</v>
      </c>
      <c r="B23" s="19">
        <v>1821</v>
      </c>
      <c r="C23" s="15" t="s">
        <v>17</v>
      </c>
      <c r="D23" s="15" t="s">
        <v>17</v>
      </c>
      <c r="E23" s="15" t="s">
        <v>17</v>
      </c>
      <c r="F23" s="15" t="s">
        <v>17</v>
      </c>
      <c r="G23" s="15" t="s">
        <v>17</v>
      </c>
      <c r="H23" s="15" t="s">
        <v>17</v>
      </c>
      <c r="I23" s="16"/>
      <c r="J23" s="17"/>
      <c r="K23" s="17"/>
      <c r="L23" s="15" t="s">
        <v>17</v>
      </c>
      <c r="M23" s="15" t="s">
        <v>17</v>
      </c>
      <c r="N23" s="15" t="s">
        <v>17</v>
      </c>
      <c r="O23" s="15" t="s">
        <v>17</v>
      </c>
      <c r="P23" s="18"/>
      <c r="Q23" s="18"/>
      <c r="R23" s="18"/>
    </row>
    <row r="24" spans="1:18" ht="15" customHeight="1" x14ac:dyDescent="0.2">
      <c r="A24" s="19" t="s">
        <v>16</v>
      </c>
      <c r="B24" s="19">
        <v>1822</v>
      </c>
      <c r="C24" s="15" t="s">
        <v>17</v>
      </c>
      <c r="D24" s="15" t="s">
        <v>17</v>
      </c>
      <c r="E24" s="15" t="s">
        <v>17</v>
      </c>
      <c r="F24" s="15" t="s">
        <v>17</v>
      </c>
      <c r="G24" s="15" t="s">
        <v>17</v>
      </c>
      <c r="H24" s="15" t="s">
        <v>17</v>
      </c>
      <c r="I24" s="16"/>
      <c r="J24" s="17"/>
      <c r="K24" s="17"/>
      <c r="L24" s="15" t="s">
        <v>17</v>
      </c>
      <c r="M24" s="15" t="s">
        <v>17</v>
      </c>
      <c r="N24" s="15" t="s">
        <v>17</v>
      </c>
      <c r="O24" s="15" t="s">
        <v>17</v>
      </c>
      <c r="P24" s="18"/>
      <c r="Q24" s="18"/>
      <c r="R24" s="18"/>
    </row>
    <row r="25" spans="1:18" ht="15" customHeight="1" x14ac:dyDescent="0.2">
      <c r="A25" s="19" t="s">
        <v>16</v>
      </c>
      <c r="B25" s="19">
        <v>1823</v>
      </c>
      <c r="C25" s="15" t="s">
        <v>17</v>
      </c>
      <c r="D25" s="15" t="s">
        <v>17</v>
      </c>
      <c r="E25" s="15" t="s">
        <v>17</v>
      </c>
      <c r="F25" s="15" t="s">
        <v>17</v>
      </c>
      <c r="G25" s="15" t="s">
        <v>17</v>
      </c>
      <c r="H25" s="15" t="s">
        <v>17</v>
      </c>
      <c r="I25" s="16"/>
      <c r="J25" s="17"/>
      <c r="K25" s="17"/>
      <c r="L25" s="15" t="s">
        <v>17</v>
      </c>
      <c r="M25" s="15" t="s">
        <v>17</v>
      </c>
      <c r="N25" s="15" t="s">
        <v>17</v>
      </c>
      <c r="O25" s="15" t="s">
        <v>17</v>
      </c>
      <c r="P25" s="18"/>
      <c r="Q25" s="18"/>
      <c r="R25" s="18"/>
    </row>
    <row r="26" spans="1:18" ht="15" customHeight="1" x14ac:dyDescent="0.2">
      <c r="A26" s="19" t="s">
        <v>16</v>
      </c>
      <c r="B26" s="19">
        <v>1824</v>
      </c>
      <c r="C26" s="15" t="s">
        <v>17</v>
      </c>
      <c r="D26" s="15" t="s">
        <v>17</v>
      </c>
      <c r="E26" s="15" t="s">
        <v>17</v>
      </c>
      <c r="F26" s="15" t="s">
        <v>17</v>
      </c>
      <c r="G26" s="15" t="s">
        <v>17</v>
      </c>
      <c r="H26" s="15" t="s">
        <v>17</v>
      </c>
      <c r="I26" s="16"/>
      <c r="J26" s="17"/>
      <c r="K26" s="17"/>
      <c r="L26" s="15" t="s">
        <v>17</v>
      </c>
      <c r="M26" s="15" t="s">
        <v>17</v>
      </c>
      <c r="N26" s="15" t="s">
        <v>17</v>
      </c>
      <c r="O26" s="15" t="s">
        <v>17</v>
      </c>
      <c r="P26" s="18"/>
      <c r="Q26" s="18"/>
      <c r="R26" s="18"/>
    </row>
    <row r="27" spans="1:18" ht="15" customHeight="1" x14ac:dyDescent="0.2">
      <c r="A27" s="19" t="s">
        <v>16</v>
      </c>
      <c r="B27" s="19">
        <v>1825</v>
      </c>
      <c r="C27" s="15" t="s">
        <v>17</v>
      </c>
      <c r="D27" s="15" t="s">
        <v>17</v>
      </c>
      <c r="E27" s="15" t="s">
        <v>17</v>
      </c>
      <c r="F27" s="15" t="s">
        <v>17</v>
      </c>
      <c r="G27" s="15" t="s">
        <v>17</v>
      </c>
      <c r="H27" s="15" t="s">
        <v>17</v>
      </c>
      <c r="I27" s="16"/>
      <c r="J27" s="17"/>
      <c r="K27" s="17"/>
      <c r="L27" s="15" t="s">
        <v>17</v>
      </c>
      <c r="M27" s="15" t="s">
        <v>17</v>
      </c>
      <c r="N27" s="15" t="s">
        <v>17</v>
      </c>
      <c r="O27" s="15" t="s">
        <v>17</v>
      </c>
      <c r="P27" s="18"/>
      <c r="Q27" s="18"/>
      <c r="R27" s="18"/>
    </row>
    <row r="28" spans="1:18" ht="15" customHeight="1" x14ac:dyDescent="0.2">
      <c r="A28" s="19" t="s">
        <v>16</v>
      </c>
      <c r="B28" s="19">
        <v>1826</v>
      </c>
      <c r="C28" s="15" t="s">
        <v>17</v>
      </c>
      <c r="D28" s="15" t="s">
        <v>17</v>
      </c>
      <c r="E28" s="15" t="s">
        <v>17</v>
      </c>
      <c r="F28" s="15" t="s">
        <v>17</v>
      </c>
      <c r="G28" s="15" t="s">
        <v>17</v>
      </c>
      <c r="H28" s="15" t="s">
        <v>17</v>
      </c>
      <c r="I28" s="16"/>
      <c r="J28" s="17"/>
      <c r="K28" s="17"/>
      <c r="L28" s="15" t="s">
        <v>17</v>
      </c>
      <c r="M28" s="15" t="s">
        <v>17</v>
      </c>
      <c r="N28" s="15" t="s">
        <v>17</v>
      </c>
      <c r="O28" s="15" t="s">
        <v>17</v>
      </c>
      <c r="P28" s="18"/>
      <c r="Q28" s="18"/>
      <c r="R28" s="18"/>
    </row>
    <row r="29" spans="1:18" ht="15" customHeight="1" x14ac:dyDescent="0.2">
      <c r="A29" s="19" t="s">
        <v>16</v>
      </c>
      <c r="B29" s="19">
        <v>1827</v>
      </c>
      <c r="C29" s="15" t="s">
        <v>17</v>
      </c>
      <c r="D29" s="15" t="s">
        <v>17</v>
      </c>
      <c r="E29" s="15" t="s">
        <v>17</v>
      </c>
      <c r="F29" s="15" t="s">
        <v>17</v>
      </c>
      <c r="G29" s="15" t="s">
        <v>17</v>
      </c>
      <c r="H29" s="15" t="s">
        <v>17</v>
      </c>
      <c r="I29" s="16"/>
      <c r="J29" s="17"/>
      <c r="K29" s="17"/>
      <c r="L29" s="15" t="s">
        <v>17</v>
      </c>
      <c r="M29" s="15" t="s">
        <v>17</v>
      </c>
      <c r="N29" s="15" t="s">
        <v>17</v>
      </c>
      <c r="O29" s="15" t="s">
        <v>17</v>
      </c>
      <c r="P29" s="18"/>
      <c r="Q29" s="18"/>
      <c r="R29" s="18"/>
    </row>
    <row r="30" spans="1:18" ht="15" customHeight="1" x14ac:dyDescent="0.2">
      <c r="A30" s="19" t="s">
        <v>16</v>
      </c>
      <c r="B30" s="19">
        <v>1828</v>
      </c>
      <c r="C30" s="15" t="s">
        <v>17</v>
      </c>
      <c r="D30" s="15" t="s">
        <v>17</v>
      </c>
      <c r="E30" s="15" t="s">
        <v>17</v>
      </c>
      <c r="F30" s="15" t="s">
        <v>17</v>
      </c>
      <c r="G30" s="15" t="s">
        <v>17</v>
      </c>
      <c r="H30" s="15" t="s">
        <v>17</v>
      </c>
      <c r="I30" s="16"/>
      <c r="J30" s="17"/>
      <c r="K30" s="17"/>
      <c r="L30" s="15" t="s">
        <v>17</v>
      </c>
      <c r="M30" s="15" t="s">
        <v>17</v>
      </c>
      <c r="N30" s="15" t="s">
        <v>17</v>
      </c>
      <c r="O30" s="15" t="s">
        <v>17</v>
      </c>
      <c r="P30" s="18"/>
      <c r="Q30" s="18"/>
      <c r="R30" s="18"/>
    </row>
    <row r="31" spans="1:18" ht="15" customHeight="1" x14ac:dyDescent="0.2">
      <c r="A31" s="19" t="s">
        <v>16</v>
      </c>
      <c r="B31" s="19">
        <v>1829</v>
      </c>
      <c r="C31" s="15" t="s">
        <v>17</v>
      </c>
      <c r="D31" s="15" t="s">
        <v>17</v>
      </c>
      <c r="E31" s="15" t="s">
        <v>17</v>
      </c>
      <c r="F31" s="15" t="s">
        <v>17</v>
      </c>
      <c r="G31" s="15" t="s">
        <v>17</v>
      </c>
      <c r="H31" s="15" t="s">
        <v>17</v>
      </c>
      <c r="I31" s="16"/>
      <c r="J31" s="17"/>
      <c r="K31" s="17"/>
      <c r="L31" s="15" t="s">
        <v>17</v>
      </c>
      <c r="M31" s="15" t="s">
        <v>17</v>
      </c>
      <c r="N31" s="15" t="s">
        <v>17</v>
      </c>
      <c r="O31" s="15" t="s">
        <v>17</v>
      </c>
      <c r="P31" s="18"/>
      <c r="Q31" s="18"/>
      <c r="R31" s="18"/>
    </row>
    <row r="32" spans="1:18" ht="15" customHeight="1" x14ac:dyDescent="0.2">
      <c r="A32" s="19" t="s">
        <v>16</v>
      </c>
      <c r="B32" s="19">
        <v>1830</v>
      </c>
      <c r="C32" s="15" t="s">
        <v>17</v>
      </c>
      <c r="D32" s="15" t="s">
        <v>17</v>
      </c>
      <c r="E32" s="15" t="s">
        <v>17</v>
      </c>
      <c r="F32" s="15" t="s">
        <v>17</v>
      </c>
      <c r="G32" s="15" t="s">
        <v>17</v>
      </c>
      <c r="H32" s="15" t="s">
        <v>17</v>
      </c>
      <c r="I32" s="16"/>
      <c r="J32" s="17"/>
      <c r="K32" s="17"/>
      <c r="L32" s="15" t="s">
        <v>17</v>
      </c>
      <c r="M32" s="15" t="s">
        <v>17</v>
      </c>
      <c r="N32" s="15" t="s">
        <v>17</v>
      </c>
      <c r="O32" s="15" t="s">
        <v>17</v>
      </c>
      <c r="P32" s="18"/>
      <c r="Q32" s="18"/>
      <c r="R32" s="18"/>
    </row>
    <row r="33" spans="1:18" ht="15" customHeight="1" x14ac:dyDescent="0.2">
      <c r="A33" s="19" t="s">
        <v>16</v>
      </c>
      <c r="B33" s="19">
        <v>1831</v>
      </c>
      <c r="C33" s="15" t="s">
        <v>17</v>
      </c>
      <c r="D33" s="15" t="s">
        <v>17</v>
      </c>
      <c r="E33" s="15" t="s">
        <v>17</v>
      </c>
      <c r="F33" s="15" t="s">
        <v>17</v>
      </c>
      <c r="G33" s="15" t="s">
        <v>17</v>
      </c>
      <c r="H33" s="15" t="s">
        <v>17</v>
      </c>
      <c r="I33" s="16"/>
      <c r="J33" s="17"/>
      <c r="K33" s="17"/>
      <c r="L33" s="15" t="s">
        <v>17</v>
      </c>
      <c r="M33" s="15" t="s">
        <v>17</v>
      </c>
      <c r="N33" s="15" t="s">
        <v>17</v>
      </c>
      <c r="O33" s="15" t="s">
        <v>17</v>
      </c>
      <c r="P33" s="18"/>
      <c r="Q33" s="18"/>
      <c r="R33" s="18"/>
    </row>
    <row r="34" spans="1:18" ht="15" customHeight="1" x14ac:dyDescent="0.2">
      <c r="A34" s="19" t="s">
        <v>16</v>
      </c>
      <c r="B34" s="19">
        <v>1832</v>
      </c>
      <c r="C34" s="15" t="s">
        <v>17</v>
      </c>
      <c r="D34" s="15" t="s">
        <v>17</v>
      </c>
      <c r="E34" s="15" t="s">
        <v>17</v>
      </c>
      <c r="F34" s="15" t="s">
        <v>17</v>
      </c>
      <c r="G34" s="15" t="s">
        <v>17</v>
      </c>
      <c r="H34" s="15" t="s">
        <v>17</v>
      </c>
      <c r="I34" s="16"/>
      <c r="J34" s="17"/>
      <c r="K34" s="17"/>
      <c r="L34" s="15" t="s">
        <v>17</v>
      </c>
      <c r="M34" s="15" t="s">
        <v>17</v>
      </c>
      <c r="N34" s="15" t="s">
        <v>17</v>
      </c>
      <c r="O34" s="15" t="s">
        <v>17</v>
      </c>
      <c r="P34" s="18"/>
      <c r="Q34" s="18"/>
      <c r="R34" s="18"/>
    </row>
    <row r="35" spans="1:18" ht="15" customHeight="1" x14ac:dyDescent="0.2">
      <c r="A35" s="19" t="s">
        <v>16</v>
      </c>
      <c r="B35" s="19">
        <v>1833</v>
      </c>
      <c r="C35" s="15" t="s">
        <v>17</v>
      </c>
      <c r="D35" s="15" t="s">
        <v>17</v>
      </c>
      <c r="E35" s="15" t="s">
        <v>17</v>
      </c>
      <c r="F35" s="15" t="s">
        <v>17</v>
      </c>
      <c r="G35" s="15" t="s">
        <v>17</v>
      </c>
      <c r="H35" s="15" t="s">
        <v>17</v>
      </c>
      <c r="I35" s="16"/>
      <c r="J35" s="17"/>
      <c r="K35" s="17"/>
      <c r="L35" s="15" t="s">
        <v>17</v>
      </c>
      <c r="M35" s="15" t="s">
        <v>17</v>
      </c>
      <c r="N35" s="15" t="s">
        <v>17</v>
      </c>
      <c r="O35" s="15" t="s">
        <v>17</v>
      </c>
      <c r="P35" s="18"/>
      <c r="Q35" s="18"/>
      <c r="R35" s="18"/>
    </row>
    <row r="36" spans="1:18" ht="15" customHeight="1" x14ac:dyDescent="0.2">
      <c r="A36" s="19" t="s">
        <v>16</v>
      </c>
      <c r="B36" s="19">
        <v>1834</v>
      </c>
      <c r="C36" s="15" t="s">
        <v>17</v>
      </c>
      <c r="D36" s="15" t="s">
        <v>17</v>
      </c>
      <c r="E36" s="15" t="s">
        <v>17</v>
      </c>
      <c r="F36" s="15" t="s">
        <v>17</v>
      </c>
      <c r="G36" s="15" t="s">
        <v>17</v>
      </c>
      <c r="H36" s="15" t="s">
        <v>17</v>
      </c>
      <c r="I36" s="16"/>
      <c r="J36" s="17"/>
      <c r="K36" s="17"/>
      <c r="L36" s="15" t="s">
        <v>17</v>
      </c>
      <c r="M36" s="15" t="s">
        <v>17</v>
      </c>
      <c r="N36" s="15" t="s">
        <v>17</v>
      </c>
      <c r="O36" s="15" t="s">
        <v>17</v>
      </c>
      <c r="P36" s="18"/>
      <c r="Q36" s="18"/>
      <c r="R36" s="18"/>
    </row>
    <row r="37" spans="1:18" ht="15" customHeight="1" x14ac:dyDescent="0.2">
      <c r="A37" s="19" t="s">
        <v>16</v>
      </c>
      <c r="B37" s="19">
        <v>1835</v>
      </c>
      <c r="C37" s="15" t="s">
        <v>17</v>
      </c>
      <c r="D37" s="15" t="s">
        <v>17</v>
      </c>
      <c r="E37" s="15" t="s">
        <v>17</v>
      </c>
      <c r="F37" s="15" t="s">
        <v>17</v>
      </c>
      <c r="G37" s="15" t="s">
        <v>17</v>
      </c>
      <c r="H37" s="15" t="s">
        <v>17</v>
      </c>
      <c r="I37" s="16"/>
      <c r="J37" s="17"/>
      <c r="K37" s="17"/>
      <c r="L37" s="15" t="s">
        <v>17</v>
      </c>
      <c r="M37" s="15" t="s">
        <v>17</v>
      </c>
      <c r="N37" s="15" t="s">
        <v>17</v>
      </c>
      <c r="O37" s="15" t="s">
        <v>17</v>
      </c>
      <c r="P37" s="18"/>
      <c r="Q37" s="18"/>
      <c r="R37" s="18"/>
    </row>
    <row r="38" spans="1:18" ht="15" customHeight="1" x14ac:dyDescent="0.2">
      <c r="A38" s="19" t="s">
        <v>16</v>
      </c>
      <c r="B38" s="19">
        <v>1836</v>
      </c>
      <c r="C38" s="15" t="s">
        <v>17</v>
      </c>
      <c r="D38" s="15" t="s">
        <v>17</v>
      </c>
      <c r="E38" s="15" t="s">
        <v>17</v>
      </c>
      <c r="F38" s="15" t="s">
        <v>17</v>
      </c>
      <c r="G38" s="15" t="s">
        <v>17</v>
      </c>
      <c r="H38" s="15" t="s">
        <v>17</v>
      </c>
      <c r="I38" s="16"/>
      <c r="J38" s="17"/>
      <c r="K38" s="17"/>
      <c r="L38" s="15" t="s">
        <v>17</v>
      </c>
      <c r="M38" s="15" t="s">
        <v>17</v>
      </c>
      <c r="N38" s="15" t="s">
        <v>17</v>
      </c>
      <c r="O38" s="15" t="s">
        <v>17</v>
      </c>
      <c r="P38" s="18"/>
      <c r="Q38" s="18"/>
      <c r="R38" s="18"/>
    </row>
    <row r="39" spans="1:18" ht="15" customHeight="1" x14ac:dyDescent="0.2">
      <c r="A39" s="19" t="s">
        <v>16</v>
      </c>
      <c r="B39" s="19">
        <v>1837</v>
      </c>
      <c r="C39" s="15" t="s">
        <v>17</v>
      </c>
      <c r="D39" s="15" t="s">
        <v>17</v>
      </c>
      <c r="E39" s="15" t="s">
        <v>17</v>
      </c>
      <c r="F39" s="15" t="s">
        <v>17</v>
      </c>
      <c r="G39" s="15" t="s">
        <v>17</v>
      </c>
      <c r="H39" s="15" t="s">
        <v>17</v>
      </c>
      <c r="I39" s="16"/>
      <c r="J39" s="17"/>
      <c r="K39" s="17"/>
      <c r="L39" s="15" t="s">
        <v>17</v>
      </c>
      <c r="M39" s="15" t="s">
        <v>17</v>
      </c>
      <c r="N39" s="15" t="s">
        <v>17</v>
      </c>
      <c r="O39" s="15" t="s">
        <v>17</v>
      </c>
      <c r="P39" s="18"/>
      <c r="Q39" s="18"/>
      <c r="R39" s="18"/>
    </row>
    <row r="40" spans="1:18" ht="15" customHeight="1" x14ac:dyDescent="0.2">
      <c r="A40" s="19" t="s">
        <v>16</v>
      </c>
      <c r="B40" s="19">
        <v>1838</v>
      </c>
      <c r="C40" s="15" t="s">
        <v>17</v>
      </c>
      <c r="D40" s="15" t="s">
        <v>17</v>
      </c>
      <c r="E40" s="15" t="s">
        <v>17</v>
      </c>
      <c r="F40" s="15" t="s">
        <v>17</v>
      </c>
      <c r="G40" s="15" t="s">
        <v>17</v>
      </c>
      <c r="H40" s="15" t="s">
        <v>17</v>
      </c>
      <c r="I40" s="16"/>
      <c r="J40" s="17"/>
      <c r="K40" s="17"/>
      <c r="L40" s="15" t="s">
        <v>17</v>
      </c>
      <c r="M40" s="15" t="s">
        <v>17</v>
      </c>
      <c r="N40" s="15" t="s">
        <v>17</v>
      </c>
      <c r="O40" s="15" t="s">
        <v>17</v>
      </c>
      <c r="P40" s="18"/>
      <c r="Q40" s="18"/>
      <c r="R40" s="18"/>
    </row>
    <row r="41" spans="1:18" ht="15" customHeight="1" x14ac:dyDescent="0.2">
      <c r="A41" s="19" t="s">
        <v>16</v>
      </c>
      <c r="B41" s="19">
        <v>1839</v>
      </c>
      <c r="C41" s="15" t="s">
        <v>17</v>
      </c>
      <c r="D41" s="15" t="s">
        <v>17</v>
      </c>
      <c r="E41" s="15" t="s">
        <v>17</v>
      </c>
      <c r="F41" s="15" t="s">
        <v>17</v>
      </c>
      <c r="G41" s="15" t="s">
        <v>17</v>
      </c>
      <c r="H41" s="15" t="s">
        <v>17</v>
      </c>
      <c r="I41" s="16"/>
      <c r="J41" s="17"/>
      <c r="K41" s="17"/>
      <c r="L41" s="15" t="s">
        <v>17</v>
      </c>
      <c r="M41" s="15" t="s">
        <v>17</v>
      </c>
      <c r="N41" s="15" t="s">
        <v>17</v>
      </c>
      <c r="O41" s="15" t="s">
        <v>17</v>
      </c>
      <c r="P41" s="18"/>
      <c r="Q41" s="18"/>
      <c r="R41" s="18"/>
    </row>
    <row r="42" spans="1:18" ht="15" customHeight="1" x14ac:dyDescent="0.2">
      <c r="A42" s="19" t="s">
        <v>16</v>
      </c>
      <c r="B42" s="19">
        <v>1840</v>
      </c>
      <c r="C42" s="15" t="s">
        <v>17</v>
      </c>
      <c r="D42" s="15" t="s">
        <v>17</v>
      </c>
      <c r="E42" s="15" t="s">
        <v>17</v>
      </c>
      <c r="F42" s="15" t="s">
        <v>17</v>
      </c>
      <c r="G42" s="15" t="s">
        <v>17</v>
      </c>
      <c r="H42" s="15" t="s">
        <v>17</v>
      </c>
      <c r="I42" s="16"/>
      <c r="J42" s="17"/>
      <c r="K42" s="17"/>
      <c r="L42" s="15" t="s">
        <v>17</v>
      </c>
      <c r="M42" s="15" t="s">
        <v>17</v>
      </c>
      <c r="N42" s="15" t="s">
        <v>17</v>
      </c>
      <c r="O42" s="15" t="s">
        <v>17</v>
      </c>
      <c r="P42" s="18"/>
      <c r="Q42" s="18"/>
      <c r="R42" s="18"/>
    </row>
    <row r="43" spans="1:18" ht="15" customHeight="1" x14ac:dyDescent="0.2">
      <c r="A43" s="19" t="s">
        <v>16</v>
      </c>
      <c r="B43" s="19">
        <v>1841</v>
      </c>
      <c r="C43" s="15" t="s">
        <v>17</v>
      </c>
      <c r="D43" s="15" t="s">
        <v>17</v>
      </c>
      <c r="E43" s="15" t="s">
        <v>17</v>
      </c>
      <c r="F43" s="15" t="s">
        <v>17</v>
      </c>
      <c r="G43" s="15" t="s">
        <v>17</v>
      </c>
      <c r="H43" s="15" t="s">
        <v>17</v>
      </c>
      <c r="I43" s="16"/>
      <c r="J43" s="17"/>
      <c r="K43" s="17"/>
      <c r="L43" s="15" t="s">
        <v>17</v>
      </c>
      <c r="M43" s="15" t="s">
        <v>17</v>
      </c>
      <c r="N43" s="15" t="s">
        <v>17</v>
      </c>
      <c r="O43" s="15" t="s">
        <v>17</v>
      </c>
      <c r="P43" s="18"/>
      <c r="Q43" s="18"/>
      <c r="R43" s="18"/>
    </row>
    <row r="44" spans="1:18" ht="15" customHeight="1" x14ac:dyDescent="0.2">
      <c r="A44" s="19" t="s">
        <v>16</v>
      </c>
      <c r="B44" s="19">
        <v>1842</v>
      </c>
      <c r="C44" s="15" t="s">
        <v>17</v>
      </c>
      <c r="D44" s="15" t="s">
        <v>17</v>
      </c>
      <c r="E44" s="15" t="s">
        <v>17</v>
      </c>
      <c r="F44" s="15" t="s">
        <v>17</v>
      </c>
      <c r="G44" s="15" t="s">
        <v>17</v>
      </c>
      <c r="H44" s="15" t="s">
        <v>17</v>
      </c>
      <c r="I44" s="16"/>
      <c r="J44" s="17"/>
      <c r="K44" s="17"/>
      <c r="L44" s="15" t="s">
        <v>17</v>
      </c>
      <c r="M44" s="15" t="s">
        <v>17</v>
      </c>
      <c r="N44" s="15" t="s">
        <v>17</v>
      </c>
      <c r="O44" s="15" t="s">
        <v>17</v>
      </c>
      <c r="P44" s="18"/>
      <c r="Q44" s="18"/>
      <c r="R44" s="18"/>
    </row>
    <row r="45" spans="1:18" ht="15" customHeight="1" x14ac:dyDescent="0.2">
      <c r="A45" s="19" t="s">
        <v>16</v>
      </c>
      <c r="B45" s="19">
        <v>1843</v>
      </c>
      <c r="C45" s="15" t="s">
        <v>17</v>
      </c>
      <c r="D45" s="15" t="s">
        <v>17</v>
      </c>
      <c r="E45" s="15" t="s">
        <v>17</v>
      </c>
      <c r="F45" s="15" t="s">
        <v>17</v>
      </c>
      <c r="G45" s="15" t="s">
        <v>17</v>
      </c>
      <c r="H45" s="15" t="s">
        <v>17</v>
      </c>
      <c r="I45" s="16"/>
      <c r="J45" s="17"/>
      <c r="K45" s="17"/>
      <c r="L45" s="15" t="s">
        <v>17</v>
      </c>
      <c r="M45" s="15" t="s">
        <v>17</v>
      </c>
      <c r="N45" s="15" t="s">
        <v>17</v>
      </c>
      <c r="O45" s="15" t="s">
        <v>17</v>
      </c>
      <c r="P45" s="18"/>
      <c r="Q45" s="18"/>
      <c r="R45" s="18"/>
    </row>
    <row r="46" spans="1:18" ht="15" customHeight="1" x14ac:dyDescent="0.2">
      <c r="A46" s="19" t="s">
        <v>16</v>
      </c>
      <c r="B46" s="19">
        <v>1844</v>
      </c>
      <c r="C46" s="15" t="s">
        <v>17</v>
      </c>
      <c r="D46" s="15" t="s">
        <v>17</v>
      </c>
      <c r="E46" s="15" t="s">
        <v>17</v>
      </c>
      <c r="F46" s="15" t="s">
        <v>17</v>
      </c>
      <c r="G46" s="15" t="s">
        <v>17</v>
      </c>
      <c r="H46" s="15" t="s">
        <v>17</v>
      </c>
      <c r="I46" s="16"/>
      <c r="J46" s="17"/>
      <c r="K46" s="17"/>
      <c r="L46" s="15" t="s">
        <v>17</v>
      </c>
      <c r="M46" s="15" t="s">
        <v>17</v>
      </c>
      <c r="N46" s="15" t="s">
        <v>17</v>
      </c>
      <c r="O46" s="15" t="s">
        <v>17</v>
      </c>
      <c r="P46" s="18"/>
      <c r="Q46" s="18"/>
      <c r="R46" s="18"/>
    </row>
    <row r="47" spans="1:18" ht="15" customHeight="1" x14ac:dyDescent="0.2">
      <c r="A47" s="19" t="s">
        <v>16</v>
      </c>
      <c r="B47" s="19">
        <v>1845</v>
      </c>
      <c r="C47" s="15" t="s">
        <v>17</v>
      </c>
      <c r="D47" s="15" t="s">
        <v>17</v>
      </c>
      <c r="E47" s="15" t="s">
        <v>17</v>
      </c>
      <c r="F47" s="15" t="s">
        <v>17</v>
      </c>
      <c r="G47" s="15" t="s">
        <v>17</v>
      </c>
      <c r="H47" s="15" t="s">
        <v>17</v>
      </c>
      <c r="I47" s="16"/>
      <c r="J47" s="17"/>
      <c r="K47" s="17"/>
      <c r="L47" s="15" t="s">
        <v>17</v>
      </c>
      <c r="M47" s="15" t="s">
        <v>17</v>
      </c>
      <c r="N47" s="15" t="s">
        <v>17</v>
      </c>
      <c r="O47" s="15" t="s">
        <v>17</v>
      </c>
      <c r="P47" s="18"/>
      <c r="Q47" s="18"/>
      <c r="R47" s="18"/>
    </row>
    <row r="48" spans="1:18" ht="15" customHeight="1" x14ac:dyDescent="0.2">
      <c r="A48" s="19" t="s">
        <v>16</v>
      </c>
      <c r="B48" s="19">
        <v>1846</v>
      </c>
      <c r="C48" s="15" t="s">
        <v>17</v>
      </c>
      <c r="D48" s="15" t="s">
        <v>17</v>
      </c>
      <c r="E48" s="15" t="s">
        <v>17</v>
      </c>
      <c r="F48" s="15" t="s">
        <v>17</v>
      </c>
      <c r="G48" s="15" t="s">
        <v>17</v>
      </c>
      <c r="H48" s="15" t="s">
        <v>17</v>
      </c>
      <c r="I48" s="16"/>
      <c r="J48" s="17"/>
      <c r="K48" s="17"/>
      <c r="L48" s="15" t="s">
        <v>17</v>
      </c>
      <c r="M48" s="15" t="s">
        <v>17</v>
      </c>
      <c r="N48" s="15" t="s">
        <v>17</v>
      </c>
      <c r="O48" s="15" t="s">
        <v>17</v>
      </c>
      <c r="P48" s="18"/>
      <c r="Q48" s="18"/>
      <c r="R48" s="18"/>
    </row>
    <row r="49" spans="1:18" ht="15" customHeight="1" x14ac:dyDescent="0.2">
      <c r="A49" s="19" t="s">
        <v>16</v>
      </c>
      <c r="B49" s="19">
        <v>1847</v>
      </c>
      <c r="C49" s="15" t="s">
        <v>17</v>
      </c>
      <c r="D49" s="15" t="s">
        <v>17</v>
      </c>
      <c r="E49" s="15" t="s">
        <v>17</v>
      </c>
      <c r="F49" s="15" t="s">
        <v>17</v>
      </c>
      <c r="G49" s="15" t="s">
        <v>17</v>
      </c>
      <c r="H49" s="15" t="s">
        <v>17</v>
      </c>
      <c r="I49" s="16"/>
      <c r="J49" s="17"/>
      <c r="K49" s="17"/>
      <c r="L49" s="15" t="s">
        <v>17</v>
      </c>
      <c r="M49" s="15" t="s">
        <v>17</v>
      </c>
      <c r="N49" s="15" t="s">
        <v>17</v>
      </c>
      <c r="O49" s="15" t="s">
        <v>17</v>
      </c>
      <c r="P49" s="18"/>
      <c r="Q49" s="18"/>
      <c r="R49" s="18"/>
    </row>
    <row r="50" spans="1:18" ht="15" customHeight="1" x14ac:dyDescent="0.2">
      <c r="A50" s="19" t="s">
        <v>16</v>
      </c>
      <c r="B50" s="19">
        <v>1848</v>
      </c>
      <c r="C50" s="15" t="s">
        <v>17</v>
      </c>
      <c r="D50" s="15" t="s">
        <v>17</v>
      </c>
      <c r="E50" s="15" t="s">
        <v>17</v>
      </c>
      <c r="F50" s="15" t="s">
        <v>17</v>
      </c>
      <c r="G50" s="15" t="s">
        <v>17</v>
      </c>
      <c r="H50" s="15" t="s">
        <v>17</v>
      </c>
      <c r="I50" s="16"/>
      <c r="J50" s="17"/>
      <c r="K50" s="17"/>
      <c r="L50" s="15" t="s">
        <v>17</v>
      </c>
      <c r="M50" s="15" t="s">
        <v>17</v>
      </c>
      <c r="N50" s="15" t="s">
        <v>17</v>
      </c>
      <c r="O50" s="15" t="s">
        <v>17</v>
      </c>
      <c r="P50" s="18"/>
      <c r="Q50" s="18"/>
      <c r="R50" s="18"/>
    </row>
    <row r="51" spans="1:18" ht="15" customHeight="1" x14ac:dyDescent="0.2">
      <c r="A51" s="19" t="s">
        <v>16</v>
      </c>
      <c r="B51" s="19">
        <v>1849</v>
      </c>
      <c r="C51" s="15" t="s">
        <v>17</v>
      </c>
      <c r="D51" s="15" t="s">
        <v>17</v>
      </c>
      <c r="E51" s="15" t="s">
        <v>17</v>
      </c>
      <c r="F51" s="15" t="s">
        <v>17</v>
      </c>
      <c r="G51" s="15" t="s">
        <v>17</v>
      </c>
      <c r="H51" s="15" t="s">
        <v>17</v>
      </c>
      <c r="I51" s="16"/>
      <c r="J51" s="17"/>
      <c r="K51" s="17"/>
      <c r="L51" s="15" t="s">
        <v>17</v>
      </c>
      <c r="M51" s="15" t="s">
        <v>17</v>
      </c>
      <c r="N51" s="15" t="s">
        <v>17</v>
      </c>
      <c r="O51" s="15" t="s">
        <v>17</v>
      </c>
      <c r="P51" s="18"/>
      <c r="Q51" s="18"/>
      <c r="R51" s="18"/>
    </row>
    <row r="52" spans="1:18" ht="15" customHeight="1" x14ac:dyDescent="0.2">
      <c r="A52" s="19" t="s">
        <v>16</v>
      </c>
      <c r="B52" s="19">
        <v>1850</v>
      </c>
      <c r="C52" s="15" t="s">
        <v>17</v>
      </c>
      <c r="D52" s="15" t="s">
        <v>17</v>
      </c>
      <c r="E52" s="15" t="s">
        <v>17</v>
      </c>
      <c r="F52" s="15" t="s">
        <v>17</v>
      </c>
      <c r="G52" s="15" t="s">
        <v>17</v>
      </c>
      <c r="H52" s="15" t="s">
        <v>17</v>
      </c>
      <c r="I52" s="16"/>
      <c r="J52" s="17"/>
      <c r="K52" s="17"/>
      <c r="L52" s="15" t="s">
        <v>17</v>
      </c>
      <c r="M52" s="15" t="s">
        <v>17</v>
      </c>
      <c r="N52" s="15" t="s">
        <v>17</v>
      </c>
      <c r="O52" s="15" t="s">
        <v>17</v>
      </c>
      <c r="P52" s="18"/>
      <c r="Q52" s="18"/>
      <c r="R52" s="18"/>
    </row>
    <row r="53" spans="1:18" ht="15" customHeight="1" x14ac:dyDescent="0.2">
      <c r="A53" s="19" t="s">
        <v>16</v>
      </c>
      <c r="B53" s="19">
        <v>1851</v>
      </c>
      <c r="C53" s="15" t="s">
        <v>17</v>
      </c>
      <c r="D53" s="15" t="s">
        <v>17</v>
      </c>
      <c r="E53" s="15" t="s">
        <v>17</v>
      </c>
      <c r="F53" s="15" t="s">
        <v>17</v>
      </c>
      <c r="G53" s="15" t="s">
        <v>17</v>
      </c>
      <c r="H53" s="15" t="s">
        <v>17</v>
      </c>
      <c r="I53" s="16"/>
      <c r="J53" s="17"/>
      <c r="K53" s="17"/>
      <c r="L53" s="15" t="s">
        <v>17</v>
      </c>
      <c r="M53" s="15" t="s">
        <v>17</v>
      </c>
      <c r="N53" s="15" t="s">
        <v>17</v>
      </c>
      <c r="O53" s="15" t="s">
        <v>17</v>
      </c>
      <c r="P53" s="18"/>
      <c r="Q53" s="18"/>
      <c r="R53" s="18"/>
    </row>
    <row r="54" spans="1:18" ht="15" customHeight="1" x14ac:dyDescent="0.2">
      <c r="A54" s="19" t="s">
        <v>16</v>
      </c>
      <c r="B54" s="19">
        <v>1852</v>
      </c>
      <c r="C54" s="15" t="s">
        <v>17</v>
      </c>
      <c r="D54" s="15" t="s">
        <v>17</v>
      </c>
      <c r="E54" s="15" t="s">
        <v>17</v>
      </c>
      <c r="F54" s="15" t="s">
        <v>17</v>
      </c>
      <c r="G54" s="15" t="s">
        <v>17</v>
      </c>
      <c r="H54" s="15" t="s">
        <v>17</v>
      </c>
      <c r="I54" s="16"/>
      <c r="J54" s="17"/>
      <c r="K54" s="17"/>
      <c r="L54" s="15" t="s">
        <v>17</v>
      </c>
      <c r="M54" s="15" t="s">
        <v>17</v>
      </c>
      <c r="N54" s="15" t="s">
        <v>17</v>
      </c>
      <c r="O54" s="15" t="s">
        <v>17</v>
      </c>
      <c r="P54" s="18"/>
      <c r="Q54" s="18"/>
      <c r="R54" s="18"/>
    </row>
    <row r="55" spans="1:18" ht="15" customHeight="1" x14ac:dyDescent="0.2">
      <c r="A55" s="19" t="s">
        <v>16</v>
      </c>
      <c r="B55" s="19">
        <v>1853</v>
      </c>
      <c r="C55" s="15" t="s">
        <v>17</v>
      </c>
      <c r="D55" s="15" t="s">
        <v>17</v>
      </c>
      <c r="E55" s="15" t="s">
        <v>17</v>
      </c>
      <c r="F55" s="15" t="s">
        <v>17</v>
      </c>
      <c r="G55" s="15" t="s">
        <v>17</v>
      </c>
      <c r="H55" s="15" t="s">
        <v>17</v>
      </c>
      <c r="I55" s="16"/>
      <c r="J55" s="17"/>
      <c r="K55" s="17"/>
      <c r="L55" s="15" t="s">
        <v>17</v>
      </c>
      <c r="M55" s="15" t="s">
        <v>17</v>
      </c>
      <c r="N55" s="15" t="s">
        <v>17</v>
      </c>
      <c r="O55" s="15" t="s">
        <v>17</v>
      </c>
      <c r="P55" s="18"/>
      <c r="Q55" s="18"/>
      <c r="R55" s="18"/>
    </row>
    <row r="56" spans="1:18" ht="15" customHeight="1" x14ac:dyDescent="0.2">
      <c r="A56" s="19" t="s">
        <v>16</v>
      </c>
      <c r="B56" s="19">
        <v>1854</v>
      </c>
      <c r="C56" s="15" t="s">
        <v>17</v>
      </c>
      <c r="D56" s="15" t="s">
        <v>17</v>
      </c>
      <c r="E56" s="15" t="s">
        <v>17</v>
      </c>
      <c r="F56" s="15" t="s">
        <v>17</v>
      </c>
      <c r="G56" s="15" t="s">
        <v>17</v>
      </c>
      <c r="H56" s="15" t="s">
        <v>17</v>
      </c>
      <c r="I56" s="16"/>
      <c r="J56" s="17"/>
      <c r="K56" s="17"/>
      <c r="L56" s="15" t="s">
        <v>17</v>
      </c>
      <c r="M56" s="15" t="s">
        <v>17</v>
      </c>
      <c r="N56" s="15" t="s">
        <v>17</v>
      </c>
      <c r="O56" s="15" t="s">
        <v>17</v>
      </c>
      <c r="P56" s="18"/>
      <c r="Q56" s="18"/>
      <c r="R56" s="18"/>
    </row>
    <row r="57" spans="1:18" ht="15" customHeight="1" x14ac:dyDescent="0.2">
      <c r="A57" s="19" t="s">
        <v>16</v>
      </c>
      <c r="B57" s="19">
        <v>1855</v>
      </c>
      <c r="C57" s="15" t="s">
        <v>17</v>
      </c>
      <c r="D57" s="15" t="s">
        <v>17</v>
      </c>
      <c r="E57" s="15" t="s">
        <v>17</v>
      </c>
      <c r="F57" s="15" t="s">
        <v>17</v>
      </c>
      <c r="G57" s="15" t="s">
        <v>17</v>
      </c>
      <c r="H57" s="15" t="s">
        <v>17</v>
      </c>
      <c r="I57" s="16"/>
      <c r="J57" s="17"/>
      <c r="K57" s="17"/>
      <c r="L57" s="15" t="s">
        <v>17</v>
      </c>
      <c r="M57" s="15" t="s">
        <v>17</v>
      </c>
      <c r="N57" s="15" t="s">
        <v>17</v>
      </c>
      <c r="O57" s="15" t="s">
        <v>17</v>
      </c>
      <c r="P57" s="18"/>
      <c r="Q57" s="18"/>
      <c r="R57" s="18"/>
    </row>
    <row r="58" spans="1:18" ht="15" customHeight="1" x14ac:dyDescent="0.2">
      <c r="A58" s="19" t="s">
        <v>16</v>
      </c>
      <c r="B58" s="19">
        <v>1856</v>
      </c>
      <c r="C58" s="15" t="s">
        <v>17</v>
      </c>
      <c r="D58" s="15" t="s">
        <v>17</v>
      </c>
      <c r="E58" s="15" t="s">
        <v>17</v>
      </c>
      <c r="F58" s="15" t="s">
        <v>17</v>
      </c>
      <c r="G58" s="15" t="s">
        <v>17</v>
      </c>
      <c r="H58" s="15" t="s">
        <v>17</v>
      </c>
      <c r="I58" s="16"/>
      <c r="J58" s="17"/>
      <c r="K58" s="17"/>
      <c r="L58" s="15" t="s">
        <v>17</v>
      </c>
      <c r="M58" s="15" t="s">
        <v>17</v>
      </c>
      <c r="N58" s="15" t="s">
        <v>17</v>
      </c>
      <c r="O58" s="15" t="s">
        <v>17</v>
      </c>
      <c r="P58" s="18"/>
      <c r="Q58" s="18"/>
      <c r="R58" s="18"/>
    </row>
    <row r="59" spans="1:18" ht="15" customHeight="1" x14ac:dyDescent="0.2">
      <c r="A59" s="19" t="s">
        <v>16</v>
      </c>
      <c r="B59" s="19">
        <v>1857</v>
      </c>
      <c r="C59" s="15" t="s">
        <v>17</v>
      </c>
      <c r="D59" s="15" t="s">
        <v>17</v>
      </c>
      <c r="E59" s="15" t="s">
        <v>17</v>
      </c>
      <c r="F59" s="15" t="s">
        <v>17</v>
      </c>
      <c r="G59" s="15" t="s">
        <v>17</v>
      </c>
      <c r="H59" s="15" t="s">
        <v>17</v>
      </c>
      <c r="I59" s="16"/>
      <c r="J59" s="17"/>
      <c r="K59" s="17"/>
      <c r="L59" s="15" t="s">
        <v>17</v>
      </c>
      <c r="M59" s="15" t="s">
        <v>17</v>
      </c>
      <c r="N59" s="15" t="s">
        <v>17</v>
      </c>
      <c r="O59" s="15" t="s">
        <v>17</v>
      </c>
      <c r="P59" s="18"/>
      <c r="Q59" s="18"/>
      <c r="R59" s="18"/>
    </row>
    <row r="60" spans="1:18" ht="15" customHeight="1" x14ac:dyDescent="0.2">
      <c r="A60" s="19" t="s">
        <v>16</v>
      </c>
      <c r="B60" s="19">
        <v>1858</v>
      </c>
      <c r="C60" s="15" t="s">
        <v>17</v>
      </c>
      <c r="D60" s="15" t="s">
        <v>17</v>
      </c>
      <c r="E60" s="15" t="s">
        <v>17</v>
      </c>
      <c r="F60" s="15" t="s">
        <v>17</v>
      </c>
      <c r="G60" s="15" t="s">
        <v>17</v>
      </c>
      <c r="H60" s="15" t="s">
        <v>17</v>
      </c>
      <c r="I60" s="16"/>
      <c r="J60" s="17"/>
      <c r="K60" s="17"/>
      <c r="L60" s="15" t="s">
        <v>17</v>
      </c>
      <c r="M60" s="15" t="s">
        <v>17</v>
      </c>
      <c r="N60" s="15" t="s">
        <v>17</v>
      </c>
      <c r="O60" s="15" t="s">
        <v>17</v>
      </c>
      <c r="P60" s="18"/>
      <c r="Q60" s="18"/>
      <c r="R60" s="18"/>
    </row>
    <row r="61" spans="1:18" ht="15" customHeight="1" x14ac:dyDescent="0.2">
      <c r="A61" s="19" t="s">
        <v>16</v>
      </c>
      <c r="B61" s="19">
        <v>1859</v>
      </c>
      <c r="C61" s="15" t="s">
        <v>17</v>
      </c>
      <c r="D61" s="15" t="s">
        <v>17</v>
      </c>
      <c r="E61" s="15" t="s">
        <v>17</v>
      </c>
      <c r="F61" s="15" t="s">
        <v>17</v>
      </c>
      <c r="G61" s="15" t="s">
        <v>17</v>
      </c>
      <c r="H61" s="15" t="s">
        <v>17</v>
      </c>
      <c r="I61" s="16"/>
      <c r="J61" s="17"/>
      <c r="K61" s="17"/>
      <c r="L61" s="15" t="s">
        <v>17</v>
      </c>
      <c r="M61" s="15" t="s">
        <v>17</v>
      </c>
      <c r="N61" s="15" t="s">
        <v>17</v>
      </c>
      <c r="O61" s="15" t="s">
        <v>17</v>
      </c>
      <c r="P61" s="18"/>
      <c r="Q61" s="18"/>
      <c r="R61" s="18"/>
    </row>
    <row r="62" spans="1:18" ht="15" customHeight="1" x14ac:dyDescent="0.2">
      <c r="A62" s="19" t="s">
        <v>16</v>
      </c>
      <c r="B62" s="19">
        <v>1860</v>
      </c>
      <c r="C62" s="15" t="s">
        <v>17</v>
      </c>
      <c r="D62" s="15" t="s">
        <v>17</v>
      </c>
      <c r="E62" s="15" t="s">
        <v>17</v>
      </c>
      <c r="F62" s="15" t="s">
        <v>17</v>
      </c>
      <c r="G62" s="15" t="s">
        <v>17</v>
      </c>
      <c r="H62" s="15" t="s">
        <v>17</v>
      </c>
      <c r="I62" s="16"/>
      <c r="J62" s="17"/>
      <c r="K62" s="17"/>
      <c r="L62" s="15" t="s">
        <v>17</v>
      </c>
      <c r="M62" s="15" t="s">
        <v>17</v>
      </c>
      <c r="N62" s="15" t="s">
        <v>17</v>
      </c>
      <c r="O62" s="15" t="s">
        <v>17</v>
      </c>
      <c r="P62" s="18"/>
      <c r="Q62" s="18"/>
      <c r="R62" s="18"/>
    </row>
    <row r="63" spans="1:18" ht="15" customHeight="1" x14ac:dyDescent="0.2">
      <c r="A63" s="19" t="s">
        <v>16</v>
      </c>
      <c r="B63" s="19">
        <v>1861</v>
      </c>
      <c r="C63" s="15" t="s">
        <v>17</v>
      </c>
      <c r="D63" s="15" t="s">
        <v>17</v>
      </c>
      <c r="E63" s="15" t="s">
        <v>17</v>
      </c>
      <c r="F63" s="15" t="s">
        <v>17</v>
      </c>
      <c r="G63" s="15" t="s">
        <v>17</v>
      </c>
      <c r="H63" s="15" t="s">
        <v>17</v>
      </c>
      <c r="I63" s="16"/>
      <c r="J63" s="17"/>
      <c r="K63" s="17"/>
      <c r="L63" s="15" t="s">
        <v>17</v>
      </c>
      <c r="M63" s="15" t="s">
        <v>17</v>
      </c>
      <c r="N63" s="15" t="s">
        <v>17</v>
      </c>
      <c r="O63" s="15" t="s">
        <v>17</v>
      </c>
      <c r="P63" s="18"/>
      <c r="Q63" s="18"/>
      <c r="R63" s="18"/>
    </row>
    <row r="64" spans="1:18" ht="15" customHeight="1" x14ac:dyDescent="0.2">
      <c r="A64" s="19" t="s">
        <v>16</v>
      </c>
      <c r="B64" s="19">
        <v>1862</v>
      </c>
      <c r="C64" s="15" t="s">
        <v>17</v>
      </c>
      <c r="D64" s="15" t="s">
        <v>17</v>
      </c>
      <c r="E64" s="15" t="s">
        <v>17</v>
      </c>
      <c r="F64" s="15" t="s">
        <v>17</v>
      </c>
      <c r="G64" s="15" t="s">
        <v>17</v>
      </c>
      <c r="H64" s="15" t="s">
        <v>17</v>
      </c>
      <c r="I64" s="16"/>
      <c r="J64" s="17"/>
      <c r="K64" s="17"/>
      <c r="L64" s="15" t="s">
        <v>17</v>
      </c>
      <c r="M64" s="15" t="s">
        <v>17</v>
      </c>
      <c r="N64" s="15" t="s">
        <v>17</v>
      </c>
      <c r="O64" s="15" t="s">
        <v>17</v>
      </c>
      <c r="P64" s="18"/>
      <c r="Q64" s="18"/>
      <c r="R64" s="18"/>
    </row>
    <row r="65" spans="1:18" ht="15" customHeight="1" x14ac:dyDescent="0.2">
      <c r="A65" s="19" t="s">
        <v>16</v>
      </c>
      <c r="B65" s="19">
        <v>1863</v>
      </c>
      <c r="C65" s="15" t="s">
        <v>17</v>
      </c>
      <c r="D65" s="15" t="s">
        <v>17</v>
      </c>
      <c r="E65" s="15" t="s">
        <v>17</v>
      </c>
      <c r="F65" s="15" t="s">
        <v>17</v>
      </c>
      <c r="G65" s="15" t="s">
        <v>17</v>
      </c>
      <c r="H65" s="15" t="s">
        <v>17</v>
      </c>
      <c r="I65" s="16"/>
      <c r="J65" s="17"/>
      <c r="K65" s="17"/>
      <c r="L65" s="15" t="s">
        <v>17</v>
      </c>
      <c r="M65" s="15" t="s">
        <v>17</v>
      </c>
      <c r="N65" s="15" t="s">
        <v>17</v>
      </c>
      <c r="O65" s="15" t="s">
        <v>17</v>
      </c>
      <c r="P65" s="18"/>
      <c r="Q65" s="18"/>
      <c r="R65" s="18"/>
    </row>
    <row r="66" spans="1:18" ht="15" customHeight="1" x14ac:dyDescent="0.2">
      <c r="A66" s="19" t="s">
        <v>16</v>
      </c>
      <c r="B66" s="19">
        <v>1864</v>
      </c>
      <c r="C66" s="15" t="s">
        <v>17</v>
      </c>
      <c r="D66" s="15" t="s">
        <v>17</v>
      </c>
      <c r="E66" s="15" t="s">
        <v>17</v>
      </c>
      <c r="F66" s="15" t="s">
        <v>17</v>
      </c>
      <c r="G66" s="15" t="s">
        <v>17</v>
      </c>
      <c r="H66" s="15" t="s">
        <v>17</v>
      </c>
      <c r="I66" s="16"/>
      <c r="J66" s="17"/>
      <c r="K66" s="17"/>
      <c r="L66" s="15" t="s">
        <v>17</v>
      </c>
      <c r="M66" s="15" t="s">
        <v>17</v>
      </c>
      <c r="N66" s="15" t="s">
        <v>17</v>
      </c>
      <c r="O66" s="15" t="s">
        <v>17</v>
      </c>
      <c r="P66" s="18"/>
      <c r="Q66" s="18"/>
      <c r="R66" s="18"/>
    </row>
    <row r="67" spans="1:18" ht="15" customHeight="1" x14ac:dyDescent="0.2">
      <c r="A67" s="19" t="s">
        <v>16</v>
      </c>
      <c r="B67" s="19">
        <v>1865</v>
      </c>
      <c r="C67" s="15" t="s">
        <v>17</v>
      </c>
      <c r="D67" s="15" t="s">
        <v>17</v>
      </c>
      <c r="E67" s="15" t="s">
        <v>17</v>
      </c>
      <c r="F67" s="15" t="s">
        <v>17</v>
      </c>
      <c r="G67" s="15" t="s">
        <v>17</v>
      </c>
      <c r="H67" s="15" t="s">
        <v>17</v>
      </c>
      <c r="I67" s="16"/>
      <c r="J67" s="17"/>
      <c r="K67" s="17"/>
      <c r="L67" s="15" t="s">
        <v>17</v>
      </c>
      <c r="M67" s="15" t="s">
        <v>17</v>
      </c>
      <c r="N67" s="15" t="s">
        <v>17</v>
      </c>
      <c r="O67" s="15" t="s">
        <v>17</v>
      </c>
      <c r="P67" s="18"/>
      <c r="Q67" s="18"/>
      <c r="R67" s="18"/>
    </row>
    <row r="68" spans="1:18" ht="15" customHeight="1" x14ac:dyDescent="0.2">
      <c r="A68" s="19" t="s">
        <v>16</v>
      </c>
      <c r="B68" s="19">
        <v>1866</v>
      </c>
      <c r="C68" s="15" t="s">
        <v>17</v>
      </c>
      <c r="D68" s="15" t="s">
        <v>17</v>
      </c>
      <c r="E68" s="15" t="s">
        <v>17</v>
      </c>
      <c r="F68" s="15" t="s">
        <v>17</v>
      </c>
      <c r="G68" s="15" t="s">
        <v>17</v>
      </c>
      <c r="H68" s="15" t="s">
        <v>17</v>
      </c>
      <c r="I68" s="16"/>
      <c r="J68" s="17"/>
      <c r="K68" s="17"/>
      <c r="L68" s="15" t="s">
        <v>17</v>
      </c>
      <c r="M68" s="15" t="s">
        <v>17</v>
      </c>
      <c r="N68" s="15" t="s">
        <v>17</v>
      </c>
      <c r="O68" s="15" t="s">
        <v>17</v>
      </c>
      <c r="P68" s="18"/>
      <c r="Q68" s="18"/>
      <c r="R68" s="18"/>
    </row>
    <row r="69" spans="1:18" ht="15" customHeight="1" x14ac:dyDescent="0.2">
      <c r="A69" s="19" t="s">
        <v>16</v>
      </c>
      <c r="B69" s="19">
        <v>1867</v>
      </c>
      <c r="C69" s="15" t="s">
        <v>17</v>
      </c>
      <c r="D69" s="15" t="s">
        <v>17</v>
      </c>
      <c r="E69" s="15" t="s">
        <v>17</v>
      </c>
      <c r="F69" s="15" t="s">
        <v>17</v>
      </c>
      <c r="G69" s="15" t="s">
        <v>17</v>
      </c>
      <c r="H69" s="15" t="s">
        <v>17</v>
      </c>
      <c r="I69" s="16"/>
      <c r="J69" s="17"/>
      <c r="K69" s="17"/>
      <c r="L69" s="15" t="s">
        <v>17</v>
      </c>
      <c r="M69" s="15" t="s">
        <v>17</v>
      </c>
      <c r="N69" s="15" t="s">
        <v>17</v>
      </c>
      <c r="O69" s="15" t="s">
        <v>17</v>
      </c>
      <c r="P69" s="18"/>
      <c r="Q69" s="18"/>
      <c r="R69" s="18"/>
    </row>
    <row r="70" spans="1:18" ht="15" customHeight="1" x14ac:dyDescent="0.2">
      <c r="A70" s="19" t="s">
        <v>16</v>
      </c>
      <c r="B70" s="19">
        <v>1868</v>
      </c>
      <c r="C70" s="15" t="s">
        <v>17</v>
      </c>
      <c r="D70" s="15" t="s">
        <v>17</v>
      </c>
      <c r="E70" s="15" t="s">
        <v>17</v>
      </c>
      <c r="F70" s="15" t="s">
        <v>17</v>
      </c>
      <c r="G70" s="15" t="s">
        <v>17</v>
      </c>
      <c r="H70" s="15" t="s">
        <v>17</v>
      </c>
      <c r="I70" s="16"/>
      <c r="J70" s="17"/>
      <c r="K70" s="17"/>
      <c r="L70" s="15" t="s">
        <v>17</v>
      </c>
      <c r="M70" s="15" t="s">
        <v>17</v>
      </c>
      <c r="N70" s="15" t="s">
        <v>17</v>
      </c>
      <c r="O70" s="15" t="s">
        <v>17</v>
      </c>
      <c r="P70" s="18"/>
      <c r="Q70" s="18"/>
      <c r="R70" s="18"/>
    </row>
    <row r="71" spans="1:18" ht="15" customHeight="1" x14ac:dyDescent="0.2">
      <c r="A71" s="19" t="s">
        <v>16</v>
      </c>
      <c r="B71" s="19">
        <v>1869</v>
      </c>
      <c r="C71" s="15" t="s">
        <v>17</v>
      </c>
      <c r="D71" s="15" t="s">
        <v>17</v>
      </c>
      <c r="E71" s="15" t="s">
        <v>17</v>
      </c>
      <c r="F71" s="15" t="s">
        <v>17</v>
      </c>
      <c r="G71" s="15" t="s">
        <v>17</v>
      </c>
      <c r="H71" s="15" t="s">
        <v>17</v>
      </c>
      <c r="I71" s="16"/>
      <c r="J71" s="17"/>
      <c r="K71" s="17"/>
      <c r="L71" s="15" t="s">
        <v>17</v>
      </c>
      <c r="M71" s="15" t="s">
        <v>17</v>
      </c>
      <c r="N71" s="15" t="s">
        <v>17</v>
      </c>
      <c r="O71" s="15" t="s">
        <v>17</v>
      </c>
      <c r="P71" s="18" t="s">
        <v>18</v>
      </c>
      <c r="Q71" s="18" t="s">
        <v>19</v>
      </c>
      <c r="R71" s="18" t="s">
        <v>20</v>
      </c>
    </row>
    <row r="72" spans="1:18" ht="15" customHeight="1" x14ac:dyDescent="0.2">
      <c r="A72" s="19" t="s">
        <v>16</v>
      </c>
      <c r="B72" s="19">
        <v>1870</v>
      </c>
      <c r="C72" s="15" t="s">
        <v>17</v>
      </c>
      <c r="D72" s="15" t="s">
        <v>17</v>
      </c>
      <c r="E72" s="15" t="s">
        <v>17</v>
      </c>
      <c r="F72" s="15" t="s">
        <v>17</v>
      </c>
      <c r="G72" s="15" t="s">
        <v>17</v>
      </c>
      <c r="H72" s="15" t="s">
        <v>17</v>
      </c>
      <c r="I72" s="16"/>
      <c r="J72" s="17"/>
      <c r="K72" s="17"/>
      <c r="L72" s="15" t="s">
        <v>17</v>
      </c>
      <c r="M72" s="15" t="s">
        <v>17</v>
      </c>
      <c r="N72" s="15" t="s">
        <v>17</v>
      </c>
      <c r="O72" s="15" t="s">
        <v>17</v>
      </c>
      <c r="P72" s="18"/>
      <c r="Q72" s="18"/>
      <c r="R72" s="18"/>
    </row>
    <row r="73" spans="1:18" ht="15" customHeight="1" x14ac:dyDescent="0.2">
      <c r="A73" s="19" t="s">
        <v>16</v>
      </c>
      <c r="B73" s="19">
        <v>1871</v>
      </c>
      <c r="C73" s="15" t="s">
        <v>17</v>
      </c>
      <c r="D73" s="15" t="s">
        <v>17</v>
      </c>
      <c r="E73" s="15" t="s">
        <v>17</v>
      </c>
      <c r="F73" s="15" t="s">
        <v>17</v>
      </c>
      <c r="G73" s="15" t="s">
        <v>17</v>
      </c>
      <c r="H73" s="15" t="s">
        <v>17</v>
      </c>
      <c r="I73" s="16"/>
      <c r="J73" s="17"/>
      <c r="K73" s="17"/>
      <c r="L73" s="15" t="s">
        <v>17</v>
      </c>
      <c r="M73" s="15" t="s">
        <v>17</v>
      </c>
      <c r="N73" s="15" t="s">
        <v>17</v>
      </c>
      <c r="O73" s="15" t="s">
        <v>17</v>
      </c>
      <c r="P73" s="18"/>
      <c r="Q73" s="18"/>
      <c r="R73" s="18"/>
    </row>
    <row r="74" spans="1:18" ht="15" customHeight="1" x14ac:dyDescent="0.2">
      <c r="A74" s="19" t="s">
        <v>16</v>
      </c>
      <c r="B74" s="19">
        <v>1872</v>
      </c>
      <c r="C74" s="15" t="s">
        <v>17</v>
      </c>
      <c r="D74" s="15" t="s">
        <v>17</v>
      </c>
      <c r="E74" s="15" t="s">
        <v>17</v>
      </c>
      <c r="F74" s="15" t="s">
        <v>17</v>
      </c>
      <c r="G74" s="15" t="s">
        <v>17</v>
      </c>
      <c r="H74" s="15" t="s">
        <v>17</v>
      </c>
      <c r="I74" s="16"/>
      <c r="J74" s="17"/>
      <c r="K74" s="17"/>
      <c r="L74" s="15" t="s">
        <v>17</v>
      </c>
      <c r="M74" s="15" t="s">
        <v>17</v>
      </c>
      <c r="N74" s="15" t="s">
        <v>17</v>
      </c>
      <c r="O74" s="15" t="s">
        <v>17</v>
      </c>
      <c r="P74" s="18" t="s">
        <v>438</v>
      </c>
      <c r="Q74" s="18" t="s">
        <v>21</v>
      </c>
      <c r="R74" s="18" t="s">
        <v>22</v>
      </c>
    </row>
    <row r="75" spans="1:18" ht="15" customHeight="1" x14ac:dyDescent="0.2">
      <c r="A75" s="19" t="s">
        <v>16</v>
      </c>
      <c r="B75" s="19">
        <v>1873</v>
      </c>
      <c r="C75" s="15" t="s">
        <v>17</v>
      </c>
      <c r="D75" s="15" t="s">
        <v>17</v>
      </c>
      <c r="E75" s="15" t="s">
        <v>17</v>
      </c>
      <c r="F75" s="15" t="s">
        <v>17</v>
      </c>
      <c r="G75" s="15" t="s">
        <v>17</v>
      </c>
      <c r="H75" s="15" t="s">
        <v>17</v>
      </c>
      <c r="I75" s="16"/>
      <c r="J75" s="17"/>
      <c r="K75" s="17"/>
      <c r="L75" s="15" t="s">
        <v>17</v>
      </c>
      <c r="M75" s="15" t="s">
        <v>17</v>
      </c>
      <c r="N75" s="15" t="s">
        <v>17</v>
      </c>
      <c r="O75" s="15" t="s">
        <v>17</v>
      </c>
      <c r="P75" s="18" t="s">
        <v>23</v>
      </c>
      <c r="Q75" s="18" t="s">
        <v>24</v>
      </c>
      <c r="R75" s="18" t="s">
        <v>25</v>
      </c>
    </row>
    <row r="76" spans="1:18" ht="15" customHeight="1" x14ac:dyDescent="0.2">
      <c r="A76" s="2" t="s">
        <v>16</v>
      </c>
      <c r="B76" s="11">
        <v>1874</v>
      </c>
      <c r="C76" s="20">
        <v>0</v>
      </c>
      <c r="D76" s="20">
        <v>10</v>
      </c>
      <c r="E76" s="21">
        <f>SUM(F76:H76)</f>
        <v>0</v>
      </c>
      <c r="F76" s="21"/>
      <c r="G76" s="21"/>
      <c r="H76" s="21"/>
      <c r="J76" s="2"/>
      <c r="K76" s="2"/>
      <c r="L76" s="21">
        <f>SUM(M76:O76)</f>
        <v>1</v>
      </c>
      <c r="M76" s="21"/>
      <c r="N76" s="21">
        <v>1</v>
      </c>
      <c r="O76" s="21"/>
      <c r="P76" s="3" t="s">
        <v>26</v>
      </c>
      <c r="Q76" s="3" t="s">
        <v>27</v>
      </c>
      <c r="R76" s="3" t="s">
        <v>28</v>
      </c>
    </row>
    <row r="77" spans="1:18" ht="15" customHeight="1" x14ac:dyDescent="0.2">
      <c r="A77" s="2" t="s">
        <v>16</v>
      </c>
      <c r="B77" s="11">
        <v>1875</v>
      </c>
      <c r="C77" s="20">
        <v>1</v>
      </c>
      <c r="D77" s="20">
        <v>166</v>
      </c>
      <c r="E77" s="21">
        <f t="shared" ref="E77:E140" si="0">SUM(F77:H77)</f>
        <v>0</v>
      </c>
      <c r="F77" s="21"/>
      <c r="G77" s="21"/>
      <c r="H77" s="21"/>
      <c r="J77" s="2"/>
      <c r="K77" s="2"/>
      <c r="L77" s="21">
        <f t="shared" ref="L77:L140" si="1">SUM(M77:O77)</f>
        <v>0</v>
      </c>
      <c r="M77" s="21"/>
      <c r="N77" s="21"/>
      <c r="O77" s="21"/>
      <c r="P77" s="3" t="s">
        <v>29</v>
      </c>
      <c r="Q77" s="3" t="s">
        <v>30</v>
      </c>
      <c r="R77" s="3" t="s">
        <v>31</v>
      </c>
    </row>
    <row r="78" spans="1:18" ht="15" customHeight="1" x14ac:dyDescent="0.2">
      <c r="A78" s="2" t="s">
        <v>16</v>
      </c>
      <c r="B78" s="11">
        <v>1876</v>
      </c>
      <c r="C78" s="20">
        <v>8</v>
      </c>
      <c r="D78" s="20">
        <v>178</v>
      </c>
      <c r="E78" s="21">
        <f t="shared" si="0"/>
        <v>0</v>
      </c>
      <c r="F78" s="21"/>
      <c r="G78" s="21"/>
      <c r="H78" s="21"/>
      <c r="J78" s="2"/>
      <c r="K78" s="2"/>
      <c r="L78" s="21">
        <f t="shared" si="1"/>
        <v>1</v>
      </c>
      <c r="M78" s="21"/>
      <c r="N78" s="21">
        <v>1</v>
      </c>
      <c r="O78" s="21"/>
      <c r="P78" s="3" t="s">
        <v>32</v>
      </c>
      <c r="Q78" s="3" t="s">
        <v>33</v>
      </c>
      <c r="R78" s="3" t="s">
        <v>34</v>
      </c>
    </row>
    <row r="79" spans="1:18" ht="15" customHeight="1" x14ac:dyDescent="0.2">
      <c r="A79" s="2" t="s">
        <v>16</v>
      </c>
      <c r="B79" s="11">
        <v>1877</v>
      </c>
      <c r="C79" s="20">
        <v>9</v>
      </c>
      <c r="D79" s="20">
        <v>157</v>
      </c>
      <c r="E79" s="21">
        <f t="shared" si="0"/>
        <v>0</v>
      </c>
      <c r="F79" s="21"/>
      <c r="G79" s="21"/>
      <c r="H79" s="21"/>
      <c r="J79" s="2"/>
      <c r="K79" s="2"/>
      <c r="L79" s="21">
        <f t="shared" si="1"/>
        <v>1</v>
      </c>
      <c r="M79" s="21">
        <v>1</v>
      </c>
      <c r="N79" s="21"/>
      <c r="O79" s="21"/>
      <c r="P79" s="3" t="s">
        <v>492</v>
      </c>
      <c r="Q79" s="3" t="s">
        <v>483</v>
      </c>
      <c r="R79" s="3" t="s">
        <v>35</v>
      </c>
    </row>
    <row r="80" spans="1:18" ht="15" customHeight="1" x14ac:dyDescent="0.2">
      <c r="A80" s="2" t="s">
        <v>16</v>
      </c>
      <c r="B80" s="11">
        <v>1878</v>
      </c>
      <c r="C80" s="20">
        <v>10</v>
      </c>
      <c r="D80" s="20">
        <v>178</v>
      </c>
      <c r="E80" s="21">
        <f t="shared" si="0"/>
        <v>1</v>
      </c>
      <c r="G80" s="21">
        <v>1</v>
      </c>
      <c r="H80" s="21"/>
      <c r="I80" s="2" t="s">
        <v>36</v>
      </c>
      <c r="J80" s="3" t="s">
        <v>37</v>
      </c>
      <c r="K80" s="2" t="s">
        <v>38</v>
      </c>
      <c r="L80" s="21">
        <f t="shared" si="1"/>
        <v>2</v>
      </c>
      <c r="M80" s="21">
        <v>1</v>
      </c>
      <c r="N80" s="21">
        <v>1</v>
      </c>
      <c r="O80" s="21"/>
      <c r="P80" s="3" t="s">
        <v>39</v>
      </c>
      <c r="Q80" s="3" t="s">
        <v>481</v>
      </c>
      <c r="R80" s="3" t="s">
        <v>40</v>
      </c>
    </row>
    <row r="81" spans="1:18" ht="15" customHeight="1" x14ac:dyDescent="0.2">
      <c r="A81" s="2" t="s">
        <v>16</v>
      </c>
      <c r="B81" s="11">
        <v>1879</v>
      </c>
      <c r="C81" s="20">
        <v>8</v>
      </c>
      <c r="D81" s="20">
        <v>157</v>
      </c>
      <c r="E81" s="21">
        <f t="shared" si="0"/>
        <v>0</v>
      </c>
      <c r="F81" s="21"/>
      <c r="G81" s="21"/>
      <c r="H81" s="21"/>
      <c r="J81" s="2"/>
      <c r="K81" s="2"/>
      <c r="L81" s="21">
        <f t="shared" si="1"/>
        <v>0</v>
      </c>
      <c r="M81" s="21"/>
      <c r="N81" s="21"/>
      <c r="O81" s="21"/>
      <c r="P81" s="3" t="s">
        <v>41</v>
      </c>
      <c r="Q81" s="3" t="s">
        <v>42</v>
      </c>
      <c r="R81" s="3" t="s">
        <v>43</v>
      </c>
    </row>
    <row r="82" spans="1:18" ht="15" customHeight="1" x14ac:dyDescent="0.2">
      <c r="A82" s="2" t="s">
        <v>16</v>
      </c>
      <c r="B82" s="11">
        <v>1880</v>
      </c>
      <c r="C82" s="20">
        <v>2</v>
      </c>
      <c r="D82" s="20">
        <v>259</v>
      </c>
      <c r="E82" s="21">
        <f t="shared" si="0"/>
        <v>1</v>
      </c>
      <c r="F82" s="21"/>
      <c r="G82" s="21"/>
      <c r="H82" s="21">
        <v>1</v>
      </c>
      <c r="I82" s="3" t="s">
        <v>44</v>
      </c>
      <c r="J82" s="2" t="s">
        <v>45</v>
      </c>
      <c r="K82" s="2" t="s">
        <v>46</v>
      </c>
      <c r="L82" s="21">
        <f t="shared" si="1"/>
        <v>0</v>
      </c>
      <c r="M82" s="21"/>
      <c r="N82" s="21"/>
      <c r="O82" s="21"/>
      <c r="P82" s="3"/>
      <c r="Q82" s="3"/>
      <c r="R82" s="3"/>
    </row>
    <row r="83" spans="1:18" ht="15" customHeight="1" x14ac:dyDescent="0.2">
      <c r="A83" s="2" t="s">
        <v>16</v>
      </c>
      <c r="B83" s="11">
        <v>1881</v>
      </c>
      <c r="C83" s="20">
        <v>2</v>
      </c>
      <c r="D83" s="20">
        <v>310</v>
      </c>
      <c r="E83" s="21">
        <f t="shared" si="0"/>
        <v>1</v>
      </c>
      <c r="F83" s="21"/>
      <c r="G83" s="21"/>
      <c r="H83" s="21">
        <v>1</v>
      </c>
      <c r="I83" s="3" t="s">
        <v>47</v>
      </c>
      <c r="J83" s="2" t="s">
        <v>48</v>
      </c>
      <c r="K83" s="2" t="s">
        <v>49</v>
      </c>
      <c r="L83" s="21">
        <f t="shared" si="1"/>
        <v>1</v>
      </c>
      <c r="M83" s="21">
        <v>1</v>
      </c>
      <c r="N83" s="21"/>
      <c r="O83" s="21"/>
      <c r="P83" s="3" t="s">
        <v>50</v>
      </c>
      <c r="Q83" s="3" t="s">
        <v>482</v>
      </c>
      <c r="R83" s="3" t="s">
        <v>51</v>
      </c>
    </row>
    <row r="84" spans="1:18" ht="15" customHeight="1" x14ac:dyDescent="0.2">
      <c r="A84" s="2" t="s">
        <v>16</v>
      </c>
      <c r="B84" s="11">
        <v>1882</v>
      </c>
      <c r="C84" s="20">
        <v>4</v>
      </c>
      <c r="D84" s="20">
        <v>35</v>
      </c>
      <c r="E84" s="21">
        <f t="shared" si="0"/>
        <v>0</v>
      </c>
      <c r="F84" s="21"/>
      <c r="G84" s="21"/>
      <c r="H84" s="21"/>
      <c r="J84" s="2"/>
      <c r="K84" s="2"/>
      <c r="L84" s="21">
        <f t="shared" si="1"/>
        <v>0</v>
      </c>
      <c r="M84" s="21"/>
      <c r="N84" s="21"/>
      <c r="O84" s="21"/>
      <c r="P84" s="3" t="s">
        <v>52</v>
      </c>
      <c r="Q84" s="3" t="s">
        <v>53</v>
      </c>
      <c r="R84" s="3" t="s">
        <v>54</v>
      </c>
    </row>
    <row r="85" spans="1:18" ht="15" customHeight="1" x14ac:dyDescent="0.2">
      <c r="A85" s="2" t="s">
        <v>16</v>
      </c>
      <c r="B85" s="11">
        <v>1883</v>
      </c>
      <c r="C85" s="20">
        <v>1</v>
      </c>
      <c r="D85" s="20">
        <v>35</v>
      </c>
      <c r="E85" s="21">
        <f t="shared" si="0"/>
        <v>0</v>
      </c>
      <c r="F85" s="21"/>
      <c r="G85" s="21"/>
      <c r="H85" s="21"/>
      <c r="J85" s="2"/>
      <c r="K85" s="2"/>
      <c r="L85" s="21">
        <f t="shared" si="1"/>
        <v>0</v>
      </c>
      <c r="M85" s="21"/>
      <c r="N85" s="21"/>
      <c r="O85" s="21"/>
      <c r="P85" s="3" t="s">
        <v>55</v>
      </c>
      <c r="Q85" s="3" t="s">
        <v>56</v>
      </c>
      <c r="R85" s="3" t="s">
        <v>54</v>
      </c>
    </row>
    <row r="86" spans="1:18" ht="15" customHeight="1" x14ac:dyDescent="0.2">
      <c r="A86" s="2" t="s">
        <v>16</v>
      </c>
      <c r="B86" s="11">
        <v>1884</v>
      </c>
      <c r="C86" s="20">
        <v>2</v>
      </c>
      <c r="D86" s="20">
        <v>33</v>
      </c>
      <c r="E86" s="21">
        <f t="shared" si="0"/>
        <v>0</v>
      </c>
      <c r="F86" s="21"/>
      <c r="G86" s="21"/>
      <c r="H86" s="21"/>
      <c r="J86" s="2"/>
      <c r="K86" s="2"/>
      <c r="L86" s="21">
        <f t="shared" si="1"/>
        <v>0</v>
      </c>
      <c r="M86" s="21"/>
      <c r="N86" s="21"/>
      <c r="O86" s="21"/>
      <c r="P86" s="3" t="s">
        <v>57</v>
      </c>
      <c r="Q86" s="3" t="s">
        <v>58</v>
      </c>
      <c r="R86" s="3" t="s">
        <v>59</v>
      </c>
    </row>
    <row r="87" spans="1:18" ht="15" customHeight="1" x14ac:dyDescent="0.2">
      <c r="A87" s="2" t="s">
        <v>16</v>
      </c>
      <c r="B87" s="11">
        <v>1885</v>
      </c>
      <c r="C87" s="20">
        <v>3</v>
      </c>
      <c r="D87" s="20">
        <v>17</v>
      </c>
      <c r="E87" s="21">
        <f t="shared" si="0"/>
        <v>0</v>
      </c>
      <c r="F87" s="21"/>
      <c r="G87" s="21"/>
      <c r="H87" s="21"/>
      <c r="J87" s="2"/>
      <c r="K87" s="2"/>
      <c r="L87" s="21">
        <f t="shared" si="1"/>
        <v>1</v>
      </c>
      <c r="M87" s="21">
        <v>1</v>
      </c>
      <c r="N87" s="21"/>
      <c r="O87" s="21"/>
      <c r="P87" s="3" t="s">
        <v>60</v>
      </c>
      <c r="Q87" s="3" t="s">
        <v>61</v>
      </c>
      <c r="R87" s="3" t="s">
        <v>62</v>
      </c>
    </row>
    <row r="88" spans="1:18" ht="15" customHeight="1" x14ac:dyDescent="0.2">
      <c r="A88" s="2" t="s">
        <v>16</v>
      </c>
      <c r="B88" s="11">
        <v>1886</v>
      </c>
      <c r="C88" s="20">
        <v>1</v>
      </c>
      <c r="D88" s="20">
        <v>17</v>
      </c>
      <c r="E88" s="21">
        <f t="shared" si="0"/>
        <v>0</v>
      </c>
      <c r="F88" s="21"/>
      <c r="G88" s="21"/>
      <c r="H88" s="21"/>
      <c r="I88" s="28" t="s">
        <v>477</v>
      </c>
      <c r="J88" s="28" t="s">
        <v>476</v>
      </c>
      <c r="K88" s="28" t="s">
        <v>63</v>
      </c>
      <c r="L88" s="21">
        <f t="shared" si="1"/>
        <v>0</v>
      </c>
      <c r="M88" s="21"/>
      <c r="N88" s="21"/>
      <c r="O88" s="21"/>
      <c r="P88" s="3"/>
      <c r="Q88" s="3"/>
      <c r="R88" s="3"/>
    </row>
    <row r="89" spans="1:18" ht="15" customHeight="1" x14ac:dyDescent="0.2">
      <c r="A89" s="2" t="s">
        <v>16</v>
      </c>
      <c r="B89" s="11">
        <v>1887</v>
      </c>
      <c r="C89" s="20">
        <v>4</v>
      </c>
      <c r="D89" s="20">
        <v>9</v>
      </c>
      <c r="E89" s="21">
        <f t="shared" si="0"/>
        <v>1</v>
      </c>
      <c r="F89" s="21"/>
      <c r="G89" s="21"/>
      <c r="H89" s="21">
        <v>1</v>
      </c>
      <c r="I89" s="2" t="s">
        <v>64</v>
      </c>
      <c r="J89" s="2" t="s">
        <v>65</v>
      </c>
      <c r="K89" s="2" t="s">
        <v>66</v>
      </c>
      <c r="L89" s="21">
        <f t="shared" si="1"/>
        <v>2</v>
      </c>
      <c r="M89" s="21"/>
      <c r="N89" s="21">
        <v>2</v>
      </c>
      <c r="O89" s="21"/>
      <c r="P89" s="3" t="s">
        <v>67</v>
      </c>
      <c r="Q89" s="3" t="s">
        <v>68</v>
      </c>
      <c r="R89" s="3" t="s">
        <v>69</v>
      </c>
    </row>
    <row r="90" spans="1:18" ht="15" customHeight="1" x14ac:dyDescent="0.2">
      <c r="A90" s="2" t="s">
        <v>16</v>
      </c>
      <c r="B90" s="11">
        <v>1888</v>
      </c>
      <c r="C90" s="20">
        <v>7</v>
      </c>
      <c r="D90" s="20">
        <v>23</v>
      </c>
      <c r="E90" s="21">
        <f t="shared" si="0"/>
        <v>0</v>
      </c>
      <c r="F90" s="21"/>
      <c r="G90" s="21"/>
      <c r="H90" s="21"/>
      <c r="J90" s="2"/>
      <c r="K90" s="2"/>
      <c r="L90" s="21">
        <f t="shared" si="1"/>
        <v>0</v>
      </c>
      <c r="M90" s="21"/>
      <c r="N90" s="21"/>
      <c r="O90" s="21"/>
      <c r="P90" s="3" t="s">
        <v>70</v>
      </c>
      <c r="Q90" s="3" t="s">
        <v>71</v>
      </c>
      <c r="R90" s="3" t="s">
        <v>72</v>
      </c>
    </row>
    <row r="91" spans="1:18" ht="15" customHeight="1" x14ac:dyDescent="0.2">
      <c r="A91" s="2" t="s">
        <v>16</v>
      </c>
      <c r="B91" s="11">
        <v>1889</v>
      </c>
      <c r="C91" s="20">
        <v>15</v>
      </c>
      <c r="D91" s="20">
        <v>29</v>
      </c>
      <c r="E91" s="21">
        <f t="shared" si="0"/>
        <v>0</v>
      </c>
      <c r="F91" s="21"/>
      <c r="G91" s="21"/>
      <c r="H91" s="21"/>
      <c r="L91" s="21">
        <f t="shared" si="1"/>
        <v>0</v>
      </c>
      <c r="M91" s="21"/>
      <c r="N91" s="21"/>
      <c r="O91" s="21"/>
      <c r="P91" s="3" t="s">
        <v>73</v>
      </c>
      <c r="Q91" s="3" t="s">
        <v>74</v>
      </c>
      <c r="R91" s="3" t="s">
        <v>75</v>
      </c>
    </row>
    <row r="92" spans="1:18" ht="15" customHeight="1" x14ac:dyDescent="0.2">
      <c r="A92" s="2" t="s">
        <v>16</v>
      </c>
      <c r="B92" s="11">
        <v>1890</v>
      </c>
      <c r="C92" s="20">
        <v>23</v>
      </c>
      <c r="D92" s="20">
        <v>300</v>
      </c>
      <c r="E92" s="21">
        <f t="shared" si="0"/>
        <v>0</v>
      </c>
      <c r="F92" s="21"/>
      <c r="G92" s="21"/>
      <c r="H92" s="21"/>
      <c r="L92" s="21">
        <f t="shared" si="1"/>
        <v>2</v>
      </c>
      <c r="M92" s="21">
        <v>1</v>
      </c>
      <c r="N92" s="21">
        <v>1</v>
      </c>
      <c r="O92" s="21"/>
      <c r="P92" s="3" t="s">
        <v>76</v>
      </c>
      <c r="Q92" s="3" t="s">
        <v>77</v>
      </c>
      <c r="R92" s="3" t="s">
        <v>78</v>
      </c>
    </row>
    <row r="93" spans="1:18" ht="15" customHeight="1" x14ac:dyDescent="0.2">
      <c r="A93" s="2" t="s">
        <v>16</v>
      </c>
      <c r="B93" s="11">
        <v>1891</v>
      </c>
      <c r="C93" s="20">
        <v>23</v>
      </c>
      <c r="D93" s="20">
        <v>60</v>
      </c>
      <c r="E93" s="21">
        <f t="shared" si="0"/>
        <v>0</v>
      </c>
      <c r="F93" s="21"/>
      <c r="G93" s="21"/>
      <c r="H93" s="21"/>
      <c r="L93" s="21">
        <f t="shared" si="1"/>
        <v>0</v>
      </c>
      <c r="M93" s="21"/>
      <c r="N93" s="21"/>
      <c r="O93" s="21"/>
      <c r="P93" s="3"/>
      <c r="Q93" s="3"/>
      <c r="R93" s="3"/>
    </row>
    <row r="94" spans="1:18" ht="15" customHeight="1" x14ac:dyDescent="0.2">
      <c r="A94" s="2" t="s">
        <v>16</v>
      </c>
      <c r="B94" s="11">
        <v>1892</v>
      </c>
      <c r="C94" s="20">
        <v>17</v>
      </c>
      <c r="D94" s="20">
        <v>48</v>
      </c>
      <c r="E94" s="21">
        <f t="shared" si="0"/>
        <v>1</v>
      </c>
      <c r="F94" s="21"/>
      <c r="G94" s="21"/>
      <c r="H94" s="21">
        <v>1</v>
      </c>
      <c r="I94" s="5" t="s">
        <v>79</v>
      </c>
      <c r="J94" s="5" t="s">
        <v>80</v>
      </c>
      <c r="K94" s="3" t="s">
        <v>81</v>
      </c>
      <c r="L94" s="21">
        <f t="shared" si="1"/>
        <v>0</v>
      </c>
      <c r="M94" s="21"/>
      <c r="N94" s="21"/>
      <c r="O94" s="21"/>
      <c r="P94" s="3" t="s">
        <v>82</v>
      </c>
      <c r="Q94" s="3" t="s">
        <v>83</v>
      </c>
      <c r="R94" s="3" t="s">
        <v>84</v>
      </c>
    </row>
    <row r="95" spans="1:18" ht="15" customHeight="1" x14ac:dyDescent="0.2">
      <c r="A95" s="2" t="s">
        <v>16</v>
      </c>
      <c r="B95" s="11">
        <v>1893</v>
      </c>
      <c r="C95" s="20">
        <v>22</v>
      </c>
      <c r="D95" s="20">
        <v>54</v>
      </c>
      <c r="E95" s="21">
        <f t="shared" si="0"/>
        <v>0</v>
      </c>
      <c r="F95" s="21"/>
      <c r="G95" s="21"/>
      <c r="H95" s="21"/>
      <c r="L95" s="21">
        <f t="shared" si="1"/>
        <v>2</v>
      </c>
      <c r="M95" s="21">
        <v>1</v>
      </c>
      <c r="N95" s="21">
        <v>1</v>
      </c>
      <c r="O95" s="21"/>
      <c r="P95" s="3" t="s">
        <v>85</v>
      </c>
      <c r="Q95" s="3" t="s">
        <v>86</v>
      </c>
      <c r="R95" s="3" t="s">
        <v>440</v>
      </c>
    </row>
    <row r="96" spans="1:18" ht="15" customHeight="1" x14ac:dyDescent="0.2">
      <c r="A96" s="2" t="s">
        <v>16</v>
      </c>
      <c r="B96" s="11">
        <v>1894</v>
      </c>
      <c r="C96" s="20">
        <v>14</v>
      </c>
      <c r="D96" s="20">
        <v>10</v>
      </c>
      <c r="E96" s="21">
        <f t="shared" si="0"/>
        <v>0</v>
      </c>
      <c r="F96" s="21"/>
      <c r="G96" s="21"/>
      <c r="H96" s="21"/>
      <c r="L96" s="21">
        <f t="shared" si="1"/>
        <v>0</v>
      </c>
      <c r="M96" s="21"/>
      <c r="N96" s="21"/>
      <c r="O96" s="21"/>
      <c r="P96" s="3"/>
      <c r="Q96" s="3"/>
      <c r="R96" s="3"/>
    </row>
    <row r="97" spans="1:18" ht="15" customHeight="1" x14ac:dyDescent="0.2">
      <c r="A97" s="2" t="s">
        <v>16</v>
      </c>
      <c r="B97" s="11">
        <v>1895</v>
      </c>
      <c r="C97" s="20">
        <v>16</v>
      </c>
      <c r="D97" s="20">
        <v>14</v>
      </c>
      <c r="E97" s="21">
        <f t="shared" si="0"/>
        <v>1</v>
      </c>
      <c r="F97" s="21"/>
      <c r="G97" s="21"/>
      <c r="H97" s="21">
        <v>1</v>
      </c>
      <c r="I97" s="3" t="s">
        <v>87</v>
      </c>
      <c r="J97" s="3" t="s">
        <v>88</v>
      </c>
      <c r="K97" s="3" t="s">
        <v>89</v>
      </c>
      <c r="L97" s="21">
        <f t="shared" si="1"/>
        <v>0</v>
      </c>
      <c r="M97" s="21"/>
      <c r="N97" s="21"/>
      <c r="O97" s="21"/>
      <c r="P97" s="3"/>
      <c r="Q97" s="3"/>
      <c r="R97" s="3"/>
    </row>
    <row r="98" spans="1:18" ht="15" customHeight="1" x14ac:dyDescent="0.2">
      <c r="A98" s="2" t="s">
        <v>16</v>
      </c>
      <c r="B98" s="11">
        <v>1896</v>
      </c>
      <c r="C98" s="20">
        <v>16</v>
      </c>
      <c r="D98" s="20">
        <v>15</v>
      </c>
      <c r="E98" s="21">
        <f t="shared" si="0"/>
        <v>1</v>
      </c>
      <c r="F98" s="21">
        <v>1</v>
      </c>
      <c r="G98" s="21"/>
      <c r="H98" s="21"/>
      <c r="I98" s="3" t="s">
        <v>90</v>
      </c>
      <c r="J98" s="3" t="s">
        <v>91</v>
      </c>
      <c r="K98" s="3" t="s">
        <v>92</v>
      </c>
      <c r="L98" s="21">
        <f t="shared" si="1"/>
        <v>0</v>
      </c>
      <c r="M98" s="21"/>
      <c r="N98" s="21"/>
      <c r="O98" s="21"/>
      <c r="P98" s="3"/>
      <c r="Q98" s="3"/>
      <c r="R98" s="3"/>
    </row>
    <row r="99" spans="1:18" ht="15" customHeight="1" x14ac:dyDescent="0.2">
      <c r="A99" s="2" t="s">
        <v>16</v>
      </c>
      <c r="B99" s="11">
        <v>1897</v>
      </c>
      <c r="C99" s="20">
        <v>23</v>
      </c>
      <c r="D99" s="20">
        <v>12</v>
      </c>
      <c r="E99" s="21">
        <f t="shared" si="0"/>
        <v>1</v>
      </c>
      <c r="F99" s="21"/>
      <c r="G99" s="21"/>
      <c r="H99" s="21">
        <v>1</v>
      </c>
      <c r="I99" s="3" t="s">
        <v>93</v>
      </c>
      <c r="J99" s="3" t="s">
        <v>94</v>
      </c>
      <c r="K99" s="3" t="s">
        <v>95</v>
      </c>
      <c r="L99" s="21">
        <f t="shared" si="1"/>
        <v>0</v>
      </c>
      <c r="M99" s="21"/>
      <c r="N99" s="21"/>
      <c r="O99" s="21"/>
      <c r="P99" s="3"/>
      <c r="Q99" s="3"/>
      <c r="R99" s="3"/>
    </row>
    <row r="100" spans="1:18" ht="15" customHeight="1" x14ac:dyDescent="0.2">
      <c r="A100" s="2" t="s">
        <v>16</v>
      </c>
      <c r="B100" s="11">
        <v>1898</v>
      </c>
      <c r="C100" s="20">
        <v>18</v>
      </c>
      <c r="D100" s="20">
        <v>43</v>
      </c>
      <c r="E100" s="21">
        <f t="shared" si="0"/>
        <v>0</v>
      </c>
      <c r="F100" s="21"/>
      <c r="G100" s="21"/>
      <c r="H100" s="21"/>
      <c r="L100" s="21">
        <f t="shared" si="1"/>
        <v>0</v>
      </c>
      <c r="M100" s="21"/>
      <c r="N100" s="21"/>
      <c r="O100" s="21"/>
      <c r="P100" s="3"/>
      <c r="Q100" s="3"/>
      <c r="R100" s="3"/>
    </row>
    <row r="101" spans="1:18" ht="15" customHeight="1" x14ac:dyDescent="0.2">
      <c r="A101" s="2" t="s">
        <v>16</v>
      </c>
      <c r="B101" s="11">
        <v>1899</v>
      </c>
      <c r="C101" s="20">
        <v>18</v>
      </c>
      <c r="D101" s="20">
        <v>51</v>
      </c>
      <c r="E101" s="21">
        <f t="shared" si="0"/>
        <v>2</v>
      </c>
      <c r="F101" s="21"/>
      <c r="G101" s="21"/>
      <c r="H101" s="21">
        <v>2</v>
      </c>
      <c r="I101" s="3" t="s">
        <v>96</v>
      </c>
      <c r="J101" s="3" t="s">
        <v>97</v>
      </c>
      <c r="K101" s="3" t="s">
        <v>98</v>
      </c>
      <c r="L101" s="21">
        <f t="shared" si="1"/>
        <v>1</v>
      </c>
      <c r="M101" s="21"/>
      <c r="N101" s="21">
        <v>1</v>
      </c>
      <c r="O101" s="21"/>
      <c r="P101" s="3" t="s">
        <v>99</v>
      </c>
      <c r="Q101" s="3" t="s">
        <v>439</v>
      </c>
      <c r="R101" s="3" t="s">
        <v>441</v>
      </c>
    </row>
    <row r="102" spans="1:18" ht="15" customHeight="1" x14ac:dyDescent="0.2">
      <c r="A102" s="2" t="s">
        <v>16</v>
      </c>
      <c r="B102" s="11">
        <v>1900</v>
      </c>
      <c r="C102" s="20">
        <v>30</v>
      </c>
      <c r="D102" s="20">
        <v>18</v>
      </c>
      <c r="E102" s="21">
        <f t="shared" si="0"/>
        <v>0</v>
      </c>
      <c r="F102" s="21"/>
      <c r="G102" s="21"/>
      <c r="H102" s="21"/>
      <c r="L102" s="21">
        <f t="shared" si="1"/>
        <v>0</v>
      </c>
      <c r="M102" s="21"/>
      <c r="N102" s="21"/>
      <c r="O102" s="21"/>
      <c r="P102" s="3"/>
      <c r="Q102" s="3"/>
      <c r="R102" s="3"/>
    </row>
    <row r="103" spans="1:18" ht="15" customHeight="1" x14ac:dyDescent="0.2">
      <c r="A103" s="2" t="s">
        <v>16</v>
      </c>
      <c r="B103" s="11">
        <v>1901</v>
      </c>
      <c r="C103" s="20">
        <v>18</v>
      </c>
      <c r="D103" s="20">
        <v>11</v>
      </c>
      <c r="E103" s="21">
        <f t="shared" si="0"/>
        <v>1</v>
      </c>
      <c r="F103" s="21"/>
      <c r="G103" s="21">
        <v>1</v>
      </c>
      <c r="H103" s="21"/>
      <c r="I103" s="3" t="s">
        <v>100</v>
      </c>
      <c r="J103" s="3" t="s">
        <v>101</v>
      </c>
      <c r="K103" s="3" t="s">
        <v>102</v>
      </c>
      <c r="L103" s="21">
        <f t="shared" si="1"/>
        <v>0</v>
      </c>
      <c r="M103" s="21"/>
      <c r="N103" s="21"/>
      <c r="O103" s="21"/>
      <c r="P103" s="3"/>
      <c r="Q103" s="3"/>
      <c r="R103" s="3"/>
    </row>
    <row r="104" spans="1:18" ht="15" customHeight="1" x14ac:dyDescent="0.2">
      <c r="A104" s="2" t="s">
        <v>16</v>
      </c>
      <c r="B104" s="11">
        <v>1902</v>
      </c>
      <c r="C104" s="20">
        <v>28</v>
      </c>
      <c r="D104" s="20">
        <v>18</v>
      </c>
      <c r="E104" s="21">
        <f t="shared" si="0"/>
        <v>1</v>
      </c>
      <c r="F104" s="21">
        <v>1</v>
      </c>
      <c r="G104" s="21"/>
      <c r="H104" s="21"/>
      <c r="I104" s="3" t="s">
        <v>103</v>
      </c>
      <c r="J104" s="3" t="s">
        <v>104</v>
      </c>
      <c r="K104" s="3" t="s">
        <v>105</v>
      </c>
      <c r="L104" s="21">
        <f t="shared" si="1"/>
        <v>0</v>
      </c>
      <c r="M104" s="21"/>
      <c r="N104" s="21"/>
      <c r="O104" s="21"/>
      <c r="P104" s="3"/>
      <c r="Q104" s="3"/>
      <c r="R104" s="3"/>
    </row>
    <row r="105" spans="1:18" ht="15" customHeight="1" x14ac:dyDescent="0.2">
      <c r="A105" s="2" t="s">
        <v>16</v>
      </c>
      <c r="B105" s="11">
        <v>1903</v>
      </c>
      <c r="C105" s="20">
        <v>28</v>
      </c>
      <c r="D105" s="20">
        <v>14</v>
      </c>
      <c r="E105" s="21">
        <f t="shared" si="0"/>
        <v>0</v>
      </c>
      <c r="F105" s="21"/>
      <c r="G105" s="21"/>
      <c r="H105" s="21"/>
      <c r="L105" s="21">
        <f t="shared" si="1"/>
        <v>0</v>
      </c>
      <c r="M105" s="21"/>
      <c r="N105" s="21"/>
      <c r="O105" s="21"/>
      <c r="P105" s="3"/>
      <c r="Q105" s="3"/>
      <c r="R105" s="3"/>
    </row>
    <row r="106" spans="1:18" ht="15" customHeight="1" x14ac:dyDescent="0.2">
      <c r="A106" s="2" t="s">
        <v>16</v>
      </c>
      <c r="B106" s="11">
        <v>1904</v>
      </c>
      <c r="C106" s="20">
        <v>30</v>
      </c>
      <c r="D106" s="20">
        <v>10</v>
      </c>
      <c r="E106" s="21">
        <f t="shared" si="0"/>
        <v>1</v>
      </c>
      <c r="F106" s="21"/>
      <c r="G106" s="21"/>
      <c r="H106" s="21">
        <v>1</v>
      </c>
      <c r="I106" s="3" t="s">
        <v>106</v>
      </c>
      <c r="J106" s="3" t="s">
        <v>107</v>
      </c>
      <c r="K106" s="3" t="s">
        <v>108</v>
      </c>
      <c r="L106" s="21">
        <f t="shared" si="1"/>
        <v>0</v>
      </c>
      <c r="M106" s="21"/>
      <c r="N106" s="21"/>
      <c r="O106" s="21"/>
      <c r="P106" s="3"/>
      <c r="Q106" s="3"/>
      <c r="R106" s="3"/>
    </row>
    <row r="107" spans="1:18" ht="15" customHeight="1" x14ac:dyDescent="0.2">
      <c r="A107" s="2" t="s">
        <v>16</v>
      </c>
      <c r="B107" s="11">
        <v>1905</v>
      </c>
      <c r="C107" s="20">
        <v>21</v>
      </c>
      <c r="D107" s="20">
        <v>5</v>
      </c>
      <c r="E107" s="21">
        <f t="shared" si="0"/>
        <v>0</v>
      </c>
      <c r="F107" s="21"/>
      <c r="G107" s="21"/>
      <c r="H107" s="21"/>
      <c r="J107" s="2"/>
      <c r="K107" s="2"/>
      <c r="L107" s="21">
        <f t="shared" si="1"/>
        <v>0</v>
      </c>
      <c r="M107" s="21"/>
      <c r="N107" s="21"/>
      <c r="O107" s="21"/>
      <c r="P107" s="3"/>
      <c r="Q107" s="3"/>
      <c r="R107" s="3"/>
    </row>
    <row r="108" spans="1:18" ht="15" customHeight="1" x14ac:dyDescent="0.2">
      <c r="A108" s="2" t="s">
        <v>16</v>
      </c>
      <c r="B108" s="11">
        <v>1906</v>
      </c>
      <c r="C108" s="20">
        <v>28</v>
      </c>
      <c r="D108" s="20">
        <v>10</v>
      </c>
      <c r="E108" s="21">
        <f t="shared" si="0"/>
        <v>0</v>
      </c>
      <c r="F108" s="21"/>
      <c r="G108" s="21"/>
      <c r="H108" s="21"/>
      <c r="J108" s="2"/>
      <c r="K108" s="2"/>
      <c r="L108" s="21">
        <f t="shared" si="1"/>
        <v>0</v>
      </c>
      <c r="M108" s="21"/>
      <c r="N108" s="21"/>
      <c r="O108" s="21"/>
      <c r="P108" s="3" t="s">
        <v>109</v>
      </c>
      <c r="Q108" s="3" t="s">
        <v>110</v>
      </c>
      <c r="R108" s="3" t="s">
        <v>111</v>
      </c>
    </row>
    <row r="109" spans="1:18" ht="15" customHeight="1" x14ac:dyDescent="0.2">
      <c r="A109" s="2" t="s">
        <v>16</v>
      </c>
      <c r="B109" s="11">
        <v>1907</v>
      </c>
      <c r="C109" s="20">
        <v>16</v>
      </c>
      <c r="D109" s="20">
        <v>26</v>
      </c>
      <c r="E109" s="21">
        <f t="shared" si="0"/>
        <v>0</v>
      </c>
      <c r="F109" s="21"/>
      <c r="G109" s="21"/>
      <c r="H109" s="21"/>
      <c r="J109" s="2"/>
      <c r="K109" s="2"/>
      <c r="L109" s="21">
        <f t="shared" si="1"/>
        <v>0</v>
      </c>
      <c r="M109" s="21"/>
      <c r="N109" s="21"/>
      <c r="O109" s="21"/>
      <c r="P109" s="3"/>
      <c r="Q109" s="3"/>
      <c r="R109" s="3"/>
    </row>
    <row r="110" spans="1:18" ht="15" customHeight="1" x14ac:dyDescent="0.2">
      <c r="A110" s="2" t="s">
        <v>16</v>
      </c>
      <c r="B110" s="11">
        <v>1908</v>
      </c>
      <c r="C110" s="20">
        <v>21</v>
      </c>
      <c r="D110" s="20">
        <v>9</v>
      </c>
      <c r="E110" s="21">
        <f t="shared" si="0"/>
        <v>1</v>
      </c>
      <c r="F110" s="21"/>
      <c r="G110" s="21">
        <v>1</v>
      </c>
      <c r="H110" s="21"/>
      <c r="I110" s="3" t="s">
        <v>112</v>
      </c>
      <c r="J110" s="3" t="s">
        <v>113</v>
      </c>
      <c r="K110" s="3" t="s">
        <v>114</v>
      </c>
      <c r="L110" s="21">
        <f t="shared" si="1"/>
        <v>0</v>
      </c>
      <c r="M110" s="21"/>
      <c r="N110" s="21"/>
      <c r="O110" s="21"/>
      <c r="P110" s="3"/>
      <c r="Q110" s="3"/>
      <c r="R110" s="3"/>
    </row>
    <row r="111" spans="1:18" ht="15" customHeight="1" x14ac:dyDescent="0.2">
      <c r="A111" s="2" t="s">
        <v>16</v>
      </c>
      <c r="B111" s="11">
        <v>1909</v>
      </c>
      <c r="C111" s="20">
        <v>41</v>
      </c>
      <c r="D111" s="20">
        <v>7</v>
      </c>
      <c r="E111" s="21">
        <f t="shared" si="0"/>
        <v>1</v>
      </c>
      <c r="F111" s="21">
        <v>1</v>
      </c>
      <c r="G111" s="21"/>
      <c r="H111" s="21"/>
      <c r="I111" s="3" t="s">
        <v>115</v>
      </c>
      <c r="J111" s="3" t="s">
        <v>116</v>
      </c>
      <c r="K111" s="2" t="s">
        <v>117</v>
      </c>
      <c r="L111" s="21">
        <f t="shared" si="1"/>
        <v>1</v>
      </c>
      <c r="M111" s="21">
        <v>1</v>
      </c>
      <c r="N111" s="21"/>
      <c r="O111" s="21"/>
      <c r="P111" s="3" t="s">
        <v>118</v>
      </c>
      <c r="Q111" s="3" t="s">
        <v>119</v>
      </c>
      <c r="R111" s="3" t="s">
        <v>120</v>
      </c>
    </row>
    <row r="112" spans="1:18" ht="15" customHeight="1" x14ac:dyDescent="0.2">
      <c r="A112" s="2" t="s">
        <v>16</v>
      </c>
      <c r="B112" s="11">
        <v>1910</v>
      </c>
      <c r="C112" s="20">
        <v>16</v>
      </c>
      <c r="D112" s="20">
        <v>26</v>
      </c>
      <c r="E112" s="21">
        <f t="shared" si="0"/>
        <v>0</v>
      </c>
      <c r="F112" s="21"/>
      <c r="G112" s="21"/>
      <c r="H112" s="21"/>
      <c r="J112" s="2"/>
      <c r="K112" s="2"/>
      <c r="L112" s="21">
        <f t="shared" si="1"/>
        <v>0</v>
      </c>
      <c r="M112" s="21"/>
      <c r="N112" s="21"/>
      <c r="O112" s="21"/>
      <c r="P112" s="3"/>
      <c r="Q112" s="3"/>
      <c r="R112" s="3"/>
    </row>
    <row r="113" spans="1:18" ht="15" customHeight="1" x14ac:dyDescent="0.2">
      <c r="A113" s="2" t="s">
        <v>16</v>
      </c>
      <c r="B113" s="11">
        <v>1911</v>
      </c>
      <c r="C113" s="20">
        <v>27</v>
      </c>
      <c r="D113" s="20">
        <v>50</v>
      </c>
      <c r="E113" s="21">
        <f t="shared" si="0"/>
        <v>0</v>
      </c>
      <c r="F113" s="21"/>
      <c r="G113" s="21"/>
      <c r="H113" s="21"/>
      <c r="J113" s="2"/>
      <c r="K113" s="2"/>
      <c r="L113" s="21">
        <f t="shared" si="1"/>
        <v>1</v>
      </c>
      <c r="M113" s="21">
        <v>1</v>
      </c>
      <c r="N113" s="21"/>
      <c r="O113" s="21"/>
      <c r="P113" s="3" t="s">
        <v>121</v>
      </c>
      <c r="Q113" s="3" t="s">
        <v>484</v>
      </c>
      <c r="R113" s="3" t="s">
        <v>122</v>
      </c>
    </row>
    <row r="114" spans="1:18" ht="15" customHeight="1" x14ac:dyDescent="0.2">
      <c r="A114" s="2" t="s">
        <v>16</v>
      </c>
      <c r="B114" s="11">
        <v>1912</v>
      </c>
      <c r="C114" s="20">
        <v>15</v>
      </c>
      <c r="D114" s="20">
        <v>3</v>
      </c>
      <c r="E114" s="21">
        <f t="shared" si="0"/>
        <v>2</v>
      </c>
      <c r="F114" s="21">
        <v>1</v>
      </c>
      <c r="G114" s="21">
        <v>1</v>
      </c>
      <c r="H114" s="21"/>
      <c r="I114" s="2" t="s">
        <v>123</v>
      </c>
      <c r="J114" s="2" t="s">
        <v>124</v>
      </c>
      <c r="K114" s="2" t="s">
        <v>125</v>
      </c>
      <c r="L114" s="21">
        <f t="shared" si="1"/>
        <v>0</v>
      </c>
      <c r="M114" s="21"/>
      <c r="N114" s="21"/>
      <c r="O114" s="21"/>
      <c r="P114" s="3"/>
      <c r="Q114" s="3"/>
      <c r="R114" s="3"/>
    </row>
    <row r="115" spans="1:18" ht="15" customHeight="1" x14ac:dyDescent="0.2">
      <c r="A115" s="2" t="s">
        <v>16</v>
      </c>
      <c r="B115" s="11">
        <v>1913</v>
      </c>
      <c r="C115" s="20">
        <v>8</v>
      </c>
      <c r="D115" s="20">
        <v>3</v>
      </c>
      <c r="E115" s="21">
        <f t="shared" si="0"/>
        <v>1</v>
      </c>
      <c r="F115" s="21"/>
      <c r="G115" s="21"/>
      <c r="H115" s="21">
        <v>1</v>
      </c>
      <c r="I115" s="3" t="s">
        <v>126</v>
      </c>
      <c r="J115" s="2" t="s">
        <v>127</v>
      </c>
      <c r="K115" s="2" t="s">
        <v>128</v>
      </c>
      <c r="L115" s="21">
        <f t="shared" si="1"/>
        <v>0</v>
      </c>
      <c r="M115" s="21"/>
      <c r="N115" s="21"/>
      <c r="O115" s="21"/>
      <c r="P115" s="3"/>
      <c r="Q115" s="3"/>
      <c r="R115" s="3"/>
    </row>
    <row r="116" spans="1:18" ht="15" customHeight="1" x14ac:dyDescent="0.2">
      <c r="A116" s="2" t="s">
        <v>16</v>
      </c>
      <c r="B116" s="11">
        <v>1914</v>
      </c>
      <c r="C116" s="20">
        <v>22</v>
      </c>
      <c r="D116" s="20">
        <v>1</v>
      </c>
      <c r="E116" s="21">
        <f t="shared" si="0"/>
        <v>0</v>
      </c>
      <c r="F116" s="21"/>
      <c r="G116" s="21"/>
      <c r="H116" s="21"/>
      <c r="J116" s="2"/>
      <c r="K116" s="2"/>
      <c r="L116" s="21">
        <f t="shared" si="1"/>
        <v>0</v>
      </c>
      <c r="M116" s="21"/>
      <c r="N116" s="21"/>
      <c r="O116" s="21"/>
      <c r="P116" s="3"/>
      <c r="Q116" s="3"/>
      <c r="R116" s="3"/>
    </row>
    <row r="117" spans="1:18" ht="15" customHeight="1" x14ac:dyDescent="0.2">
      <c r="A117" s="2" t="s">
        <v>16</v>
      </c>
      <c r="B117" s="11">
        <v>1915</v>
      </c>
      <c r="C117" s="20">
        <v>21</v>
      </c>
      <c r="D117" s="20">
        <v>5</v>
      </c>
      <c r="E117" s="21">
        <f t="shared" si="0"/>
        <v>0</v>
      </c>
      <c r="F117" s="21"/>
      <c r="G117" s="21"/>
      <c r="H117" s="21"/>
      <c r="J117" s="2"/>
      <c r="K117" s="2"/>
      <c r="L117" s="21">
        <f t="shared" si="1"/>
        <v>0</v>
      </c>
      <c r="M117" s="21"/>
      <c r="N117" s="21"/>
      <c r="O117" s="21"/>
      <c r="P117" s="3"/>
      <c r="Q117" s="3"/>
      <c r="R117" s="3"/>
    </row>
    <row r="118" spans="1:18" ht="15" customHeight="1" x14ac:dyDescent="0.2">
      <c r="A118" s="2" t="s">
        <v>16</v>
      </c>
      <c r="B118" s="11">
        <v>1916</v>
      </c>
      <c r="C118" s="20">
        <v>12</v>
      </c>
      <c r="D118" s="20">
        <v>3</v>
      </c>
      <c r="E118" s="21">
        <f t="shared" si="0"/>
        <v>1</v>
      </c>
      <c r="F118" s="21"/>
      <c r="G118" s="21">
        <v>1</v>
      </c>
      <c r="H118" s="21"/>
      <c r="I118" s="2" t="s">
        <v>129</v>
      </c>
      <c r="J118" s="2" t="s">
        <v>130</v>
      </c>
      <c r="K118" s="2" t="s">
        <v>131</v>
      </c>
      <c r="L118" s="21">
        <f t="shared" si="1"/>
        <v>0</v>
      </c>
      <c r="M118" s="21"/>
      <c r="N118" s="21"/>
      <c r="O118" s="21"/>
      <c r="P118" s="3"/>
      <c r="Q118" s="3"/>
      <c r="R118" s="3"/>
    </row>
    <row r="119" spans="1:18" ht="15" customHeight="1" x14ac:dyDescent="0.2">
      <c r="A119" s="2" t="s">
        <v>16</v>
      </c>
      <c r="B119" s="11">
        <v>1917</v>
      </c>
      <c r="C119" s="20">
        <v>9</v>
      </c>
      <c r="D119" s="20">
        <v>3</v>
      </c>
      <c r="E119" s="21">
        <f t="shared" si="0"/>
        <v>0</v>
      </c>
      <c r="F119" s="21"/>
      <c r="G119" s="21"/>
      <c r="H119" s="21"/>
      <c r="J119" s="2"/>
      <c r="K119" s="2"/>
      <c r="L119" s="21">
        <f t="shared" si="1"/>
        <v>0</v>
      </c>
      <c r="M119" s="21"/>
      <c r="N119" s="21"/>
      <c r="O119" s="21"/>
      <c r="P119" s="3"/>
      <c r="Q119" s="3"/>
      <c r="R119" s="3"/>
    </row>
    <row r="120" spans="1:18" ht="15" customHeight="1" x14ac:dyDescent="0.2">
      <c r="A120" s="2" t="s">
        <v>16</v>
      </c>
      <c r="B120" s="11">
        <v>1918</v>
      </c>
      <c r="C120" s="20">
        <v>7</v>
      </c>
      <c r="D120" s="20">
        <v>1</v>
      </c>
      <c r="E120" s="21">
        <f t="shared" si="0"/>
        <v>1</v>
      </c>
      <c r="F120" s="21"/>
      <c r="G120" s="21">
        <v>1</v>
      </c>
      <c r="H120" s="21"/>
      <c r="I120" s="2" t="s">
        <v>132</v>
      </c>
      <c r="J120" s="2" t="s">
        <v>133</v>
      </c>
      <c r="K120" s="2" t="s">
        <v>134</v>
      </c>
      <c r="L120" s="21">
        <f t="shared" si="1"/>
        <v>1</v>
      </c>
      <c r="M120" s="21">
        <v>1</v>
      </c>
      <c r="N120" s="21"/>
      <c r="O120" s="21"/>
      <c r="P120" s="3" t="s">
        <v>135</v>
      </c>
      <c r="Q120" s="3" t="s">
        <v>136</v>
      </c>
      <c r="R120" s="3" t="s">
        <v>137</v>
      </c>
    </row>
    <row r="121" spans="1:18" ht="15" customHeight="1" x14ac:dyDescent="0.2">
      <c r="A121" s="2" t="s">
        <v>16</v>
      </c>
      <c r="B121" s="11">
        <v>1919</v>
      </c>
      <c r="C121" s="20">
        <v>13</v>
      </c>
      <c r="D121" s="20">
        <v>1</v>
      </c>
      <c r="E121" s="21">
        <f t="shared" si="0"/>
        <v>0</v>
      </c>
      <c r="F121" s="21"/>
      <c r="G121" s="21"/>
      <c r="H121" s="21"/>
      <c r="L121" s="21">
        <f t="shared" si="1"/>
        <v>0</v>
      </c>
      <c r="M121" s="21"/>
      <c r="N121" s="21"/>
      <c r="O121" s="21"/>
      <c r="P121" s="3"/>
      <c r="Q121" s="3"/>
      <c r="R121" s="3"/>
    </row>
    <row r="122" spans="1:18" ht="15" customHeight="1" x14ac:dyDescent="0.2">
      <c r="A122" s="2" t="s">
        <v>16</v>
      </c>
      <c r="B122" s="11">
        <v>1920</v>
      </c>
      <c r="C122" s="20">
        <v>22</v>
      </c>
      <c r="D122" s="20">
        <v>2</v>
      </c>
      <c r="E122" s="21">
        <f t="shared" si="0"/>
        <v>2</v>
      </c>
      <c r="F122" s="21"/>
      <c r="G122" s="21"/>
      <c r="H122" s="21">
        <v>2</v>
      </c>
      <c r="I122" s="3" t="s">
        <v>138</v>
      </c>
      <c r="J122" s="3" t="s">
        <v>139</v>
      </c>
      <c r="K122" s="2" t="s">
        <v>140</v>
      </c>
      <c r="L122" s="21">
        <f t="shared" si="1"/>
        <v>0</v>
      </c>
      <c r="M122" s="21"/>
      <c r="N122" s="21"/>
      <c r="O122" s="21"/>
      <c r="P122" s="3"/>
      <c r="Q122" s="3"/>
      <c r="R122" s="3"/>
    </row>
    <row r="123" spans="1:18" ht="15" customHeight="1" x14ac:dyDescent="0.2">
      <c r="A123" s="2" t="s">
        <v>16</v>
      </c>
      <c r="B123" s="11">
        <v>1921</v>
      </c>
      <c r="C123" s="20">
        <v>33</v>
      </c>
      <c r="D123" s="20">
        <v>4</v>
      </c>
      <c r="E123" s="21">
        <f t="shared" si="0"/>
        <v>4</v>
      </c>
      <c r="F123" s="21">
        <v>1</v>
      </c>
      <c r="G123" s="21">
        <v>1</v>
      </c>
      <c r="H123" s="21">
        <v>2</v>
      </c>
      <c r="I123" s="3" t="s">
        <v>141</v>
      </c>
      <c r="J123" s="3" t="s">
        <v>142</v>
      </c>
      <c r="K123" s="3" t="s">
        <v>143</v>
      </c>
      <c r="L123" s="21">
        <f t="shared" si="1"/>
        <v>1</v>
      </c>
      <c r="M123" s="21">
        <v>1</v>
      </c>
      <c r="N123" s="21"/>
      <c r="O123" s="21"/>
      <c r="P123" s="3" t="s">
        <v>144</v>
      </c>
      <c r="Q123" s="3" t="s">
        <v>145</v>
      </c>
      <c r="R123" s="3" t="s">
        <v>146</v>
      </c>
    </row>
    <row r="124" spans="1:18" ht="15" customHeight="1" x14ac:dyDescent="0.2">
      <c r="A124" s="2" t="s">
        <v>16</v>
      </c>
      <c r="B124" s="11">
        <v>1922</v>
      </c>
      <c r="C124" s="20">
        <v>32</v>
      </c>
      <c r="D124" s="20">
        <v>10</v>
      </c>
      <c r="E124" s="21">
        <f t="shared" si="0"/>
        <v>3</v>
      </c>
      <c r="F124" s="21"/>
      <c r="G124" s="21"/>
      <c r="H124" s="21">
        <v>3</v>
      </c>
      <c r="I124" s="3" t="s">
        <v>147</v>
      </c>
      <c r="J124" s="3" t="s">
        <v>148</v>
      </c>
      <c r="K124" s="3" t="s">
        <v>149</v>
      </c>
      <c r="L124" s="21">
        <f t="shared" si="1"/>
        <v>0</v>
      </c>
      <c r="M124" s="21"/>
      <c r="N124" s="21"/>
      <c r="O124" s="21"/>
      <c r="P124" s="3"/>
      <c r="Q124" s="3"/>
      <c r="R124" s="3"/>
    </row>
    <row r="125" spans="1:18" ht="15" customHeight="1" x14ac:dyDescent="0.2">
      <c r="A125" s="2" t="s">
        <v>16</v>
      </c>
      <c r="B125" s="11">
        <v>1923</v>
      </c>
      <c r="C125" s="20">
        <v>18</v>
      </c>
      <c r="D125" s="20">
        <v>10</v>
      </c>
      <c r="E125" s="21">
        <f t="shared" si="0"/>
        <v>0</v>
      </c>
      <c r="F125" s="21"/>
      <c r="G125" s="21"/>
      <c r="H125" s="21"/>
      <c r="L125" s="21">
        <f t="shared" si="1"/>
        <v>0</v>
      </c>
      <c r="M125" s="21"/>
      <c r="N125" s="21"/>
      <c r="O125" s="21"/>
      <c r="P125" s="3"/>
      <c r="Q125" s="3"/>
      <c r="R125" s="3"/>
    </row>
    <row r="126" spans="1:18" ht="15" customHeight="1" x14ac:dyDescent="0.2">
      <c r="A126" s="2" t="s">
        <v>16</v>
      </c>
      <c r="B126" s="11">
        <v>1924</v>
      </c>
      <c r="C126" s="20">
        <v>35</v>
      </c>
      <c r="D126" s="20">
        <v>5</v>
      </c>
      <c r="E126" s="21">
        <f t="shared" si="0"/>
        <v>2</v>
      </c>
      <c r="F126" s="21"/>
      <c r="G126" s="21">
        <v>1</v>
      </c>
      <c r="H126" s="21">
        <v>1</v>
      </c>
      <c r="I126" s="3" t="s">
        <v>150</v>
      </c>
      <c r="J126" s="27" t="s">
        <v>470</v>
      </c>
      <c r="K126" s="3" t="s">
        <v>151</v>
      </c>
      <c r="L126" s="21">
        <f t="shared" si="1"/>
        <v>0</v>
      </c>
      <c r="M126" s="21"/>
      <c r="N126" s="21"/>
      <c r="O126" s="21"/>
      <c r="P126" s="3"/>
      <c r="Q126" s="3"/>
      <c r="R126" s="3"/>
    </row>
    <row r="127" spans="1:18" ht="15" customHeight="1" x14ac:dyDescent="0.2">
      <c r="A127" s="2" t="s">
        <v>16</v>
      </c>
      <c r="B127" s="11">
        <v>1925</v>
      </c>
      <c r="C127" s="20">
        <v>27</v>
      </c>
      <c r="D127" s="20">
        <v>30</v>
      </c>
      <c r="E127" s="21">
        <f t="shared" si="0"/>
        <v>0</v>
      </c>
      <c r="F127" s="21"/>
      <c r="G127" s="21"/>
      <c r="H127" s="21"/>
      <c r="L127" s="21">
        <f t="shared" si="1"/>
        <v>0</v>
      </c>
      <c r="M127" s="21"/>
      <c r="N127" s="21"/>
      <c r="O127" s="21"/>
      <c r="P127" s="3"/>
      <c r="Q127" s="3"/>
      <c r="R127" s="3"/>
    </row>
    <row r="128" spans="1:18" ht="15" customHeight="1" x14ac:dyDescent="0.2">
      <c r="A128" s="2" t="s">
        <v>16</v>
      </c>
      <c r="B128" s="11">
        <v>1926</v>
      </c>
      <c r="C128" s="20">
        <v>39</v>
      </c>
      <c r="D128" s="20">
        <v>34</v>
      </c>
      <c r="E128" s="21">
        <f t="shared" si="0"/>
        <v>0</v>
      </c>
      <c r="F128" s="21"/>
      <c r="G128" s="21"/>
      <c r="H128" s="21"/>
      <c r="L128" s="21">
        <f t="shared" si="1"/>
        <v>0</v>
      </c>
      <c r="M128" s="21"/>
      <c r="N128" s="21"/>
      <c r="O128" s="21"/>
      <c r="P128" s="3"/>
      <c r="Q128" s="3"/>
      <c r="R128" s="3"/>
    </row>
    <row r="129" spans="1:18" ht="15" customHeight="1" x14ac:dyDescent="0.2">
      <c r="A129" s="2" t="s">
        <v>16</v>
      </c>
      <c r="B129" s="11">
        <v>1927</v>
      </c>
      <c r="C129" s="20">
        <v>25</v>
      </c>
      <c r="D129" s="20">
        <v>16</v>
      </c>
      <c r="E129" s="21">
        <f t="shared" si="0"/>
        <v>2</v>
      </c>
      <c r="F129" s="21">
        <v>1</v>
      </c>
      <c r="G129" s="21">
        <v>1</v>
      </c>
      <c r="H129" s="21"/>
      <c r="I129" s="3" t="s">
        <v>152</v>
      </c>
      <c r="J129" s="3" t="s">
        <v>153</v>
      </c>
      <c r="K129" s="3" t="s">
        <v>154</v>
      </c>
      <c r="L129" s="21">
        <f t="shared" si="1"/>
        <v>1</v>
      </c>
      <c r="M129" s="21">
        <v>1</v>
      </c>
      <c r="N129" s="21"/>
      <c r="O129" s="21"/>
      <c r="P129" s="3" t="s">
        <v>499</v>
      </c>
      <c r="Q129" s="3" t="s">
        <v>485</v>
      </c>
      <c r="R129" s="3" t="s">
        <v>155</v>
      </c>
    </row>
    <row r="130" spans="1:18" ht="15" customHeight="1" x14ac:dyDescent="0.2">
      <c r="A130" s="2" t="s">
        <v>16</v>
      </c>
      <c r="B130" s="11">
        <v>1928</v>
      </c>
      <c r="C130" s="20">
        <v>26</v>
      </c>
      <c r="D130" s="20">
        <v>17</v>
      </c>
      <c r="E130" s="21">
        <f t="shared" si="0"/>
        <v>1</v>
      </c>
      <c r="F130" s="21"/>
      <c r="G130" s="21"/>
      <c r="H130" s="21">
        <v>1</v>
      </c>
      <c r="I130" s="3" t="s">
        <v>156</v>
      </c>
      <c r="J130" s="3" t="s">
        <v>157</v>
      </c>
      <c r="K130" s="3" t="s">
        <v>158</v>
      </c>
      <c r="L130" s="21">
        <f t="shared" si="1"/>
        <v>0</v>
      </c>
      <c r="M130" s="21"/>
      <c r="N130" s="21"/>
      <c r="O130" s="21"/>
      <c r="P130" s="3"/>
      <c r="Q130" s="3"/>
      <c r="R130" s="3"/>
    </row>
    <row r="131" spans="1:18" ht="15" customHeight="1" x14ac:dyDescent="0.2">
      <c r="A131" s="2" t="s">
        <v>16</v>
      </c>
      <c r="B131" s="11">
        <v>1929</v>
      </c>
      <c r="C131" s="20">
        <v>30</v>
      </c>
      <c r="D131" s="20">
        <v>37</v>
      </c>
      <c r="E131" s="21">
        <f t="shared" si="0"/>
        <v>2</v>
      </c>
      <c r="F131" s="21"/>
      <c r="G131" s="21"/>
      <c r="H131" s="21">
        <v>2</v>
      </c>
      <c r="I131" s="3" t="s">
        <v>498</v>
      </c>
      <c r="J131" s="3" t="s">
        <v>159</v>
      </c>
      <c r="K131" s="3" t="s">
        <v>160</v>
      </c>
      <c r="L131" s="21">
        <f t="shared" si="1"/>
        <v>0</v>
      </c>
      <c r="M131" s="21"/>
      <c r="N131" s="21"/>
      <c r="O131" s="21"/>
      <c r="P131" s="3"/>
      <c r="Q131" s="3"/>
      <c r="R131" s="3"/>
    </row>
    <row r="132" spans="1:18" ht="15" customHeight="1" x14ac:dyDescent="0.2">
      <c r="A132" s="2" t="s">
        <v>16</v>
      </c>
      <c r="B132" s="11">
        <v>1930</v>
      </c>
      <c r="C132" s="20">
        <v>26</v>
      </c>
      <c r="D132" s="20">
        <v>77</v>
      </c>
      <c r="E132" s="21">
        <f t="shared" si="0"/>
        <v>1</v>
      </c>
      <c r="F132" s="21"/>
      <c r="G132" s="21"/>
      <c r="H132" s="21">
        <v>1</v>
      </c>
      <c r="I132" s="3" t="s">
        <v>161</v>
      </c>
      <c r="J132" s="3" t="s">
        <v>162</v>
      </c>
      <c r="K132" s="3" t="s">
        <v>163</v>
      </c>
      <c r="L132" s="21">
        <f t="shared" si="1"/>
        <v>1</v>
      </c>
      <c r="M132" s="21">
        <v>1</v>
      </c>
      <c r="N132" s="21"/>
      <c r="O132" s="21"/>
      <c r="P132" s="3" t="s">
        <v>164</v>
      </c>
      <c r="Q132" s="3" t="s">
        <v>165</v>
      </c>
      <c r="R132" s="3" t="s">
        <v>166</v>
      </c>
    </row>
    <row r="133" spans="1:18" ht="15" customHeight="1" x14ac:dyDescent="0.2">
      <c r="A133" s="2" t="s">
        <v>16</v>
      </c>
      <c r="B133" s="11">
        <v>1931</v>
      </c>
      <c r="C133" s="20">
        <v>14</v>
      </c>
      <c r="D133" s="20">
        <v>55</v>
      </c>
      <c r="E133" s="21">
        <f t="shared" si="0"/>
        <v>2</v>
      </c>
      <c r="F133" s="21"/>
      <c r="G133" s="21"/>
      <c r="H133" s="21">
        <v>2</v>
      </c>
      <c r="I133" s="3" t="s">
        <v>167</v>
      </c>
      <c r="J133" s="3" t="s">
        <v>168</v>
      </c>
      <c r="K133" s="3" t="s">
        <v>169</v>
      </c>
      <c r="L133" s="21">
        <f t="shared" si="1"/>
        <v>1</v>
      </c>
      <c r="M133" s="21">
        <v>1</v>
      </c>
      <c r="N133" s="21"/>
      <c r="O133" s="21"/>
      <c r="P133" s="3" t="s">
        <v>170</v>
      </c>
      <c r="Q133" s="3" t="s">
        <v>171</v>
      </c>
      <c r="R133" s="3" t="s">
        <v>172</v>
      </c>
    </row>
    <row r="134" spans="1:18" ht="15" customHeight="1" x14ac:dyDescent="0.2">
      <c r="A134" s="2" t="s">
        <v>16</v>
      </c>
      <c r="B134" s="11">
        <v>1932</v>
      </c>
      <c r="C134" s="20">
        <v>45</v>
      </c>
      <c r="D134" s="20">
        <v>72</v>
      </c>
      <c r="E134" s="21">
        <f t="shared" si="0"/>
        <v>0</v>
      </c>
      <c r="F134" s="21"/>
      <c r="G134" s="21"/>
      <c r="H134" s="21"/>
      <c r="L134" s="21">
        <f t="shared" si="1"/>
        <v>0</v>
      </c>
      <c r="M134" s="21"/>
      <c r="N134" s="21"/>
      <c r="O134" s="21"/>
      <c r="P134" s="3" t="s">
        <v>173</v>
      </c>
      <c r="Q134" s="3" t="s">
        <v>174</v>
      </c>
      <c r="R134" s="3" t="s">
        <v>175</v>
      </c>
    </row>
    <row r="135" spans="1:18" ht="15" customHeight="1" x14ac:dyDescent="0.2">
      <c r="A135" s="2" t="s">
        <v>16</v>
      </c>
      <c r="B135" s="11">
        <v>1933</v>
      </c>
      <c r="C135" s="20">
        <v>35</v>
      </c>
      <c r="D135" s="20">
        <v>112</v>
      </c>
      <c r="E135" s="21">
        <f t="shared" si="0"/>
        <v>3</v>
      </c>
      <c r="F135" s="21"/>
      <c r="G135" s="21"/>
      <c r="H135" s="21">
        <v>3</v>
      </c>
      <c r="I135" s="3" t="s">
        <v>176</v>
      </c>
      <c r="J135" s="3" t="s">
        <v>177</v>
      </c>
      <c r="K135" s="3" t="s">
        <v>178</v>
      </c>
      <c r="L135" s="21">
        <f t="shared" si="1"/>
        <v>0</v>
      </c>
      <c r="M135" s="21"/>
      <c r="N135" s="21"/>
      <c r="O135" s="21"/>
      <c r="P135" s="3" t="s">
        <v>179</v>
      </c>
      <c r="Q135" s="3" t="s">
        <v>180</v>
      </c>
      <c r="R135" s="3" t="s">
        <v>181</v>
      </c>
    </row>
    <row r="136" spans="1:18" ht="15" customHeight="1" x14ac:dyDescent="0.2">
      <c r="A136" s="2" t="s">
        <v>16</v>
      </c>
      <c r="B136" s="11">
        <v>1934</v>
      </c>
      <c r="C136" s="20">
        <v>27</v>
      </c>
      <c r="D136" s="20">
        <v>127</v>
      </c>
      <c r="E136" s="21">
        <f t="shared" si="0"/>
        <v>0</v>
      </c>
      <c r="F136" s="21"/>
      <c r="G136" s="21"/>
      <c r="H136" s="21"/>
      <c r="L136" s="21">
        <f t="shared" si="1"/>
        <v>1</v>
      </c>
      <c r="M136" s="21">
        <v>1</v>
      </c>
      <c r="N136" s="21"/>
      <c r="O136" s="21"/>
      <c r="P136" s="3" t="s">
        <v>182</v>
      </c>
      <c r="Q136" s="3" t="s">
        <v>183</v>
      </c>
      <c r="R136" s="3" t="s">
        <v>184</v>
      </c>
    </row>
    <row r="137" spans="1:18" ht="15" customHeight="1" x14ac:dyDescent="0.2">
      <c r="A137" s="2" t="s">
        <v>16</v>
      </c>
      <c r="B137" s="11">
        <v>1935</v>
      </c>
      <c r="C137" s="20">
        <v>22</v>
      </c>
      <c r="D137" s="20">
        <v>120</v>
      </c>
      <c r="E137" s="21">
        <f t="shared" si="0"/>
        <v>0</v>
      </c>
      <c r="F137" s="21"/>
      <c r="G137" s="21"/>
      <c r="H137" s="21"/>
      <c r="L137" s="21">
        <f t="shared" si="1"/>
        <v>0</v>
      </c>
      <c r="M137" s="21"/>
      <c r="N137" s="21"/>
      <c r="O137" s="21"/>
      <c r="P137" s="3"/>
      <c r="Q137" s="3"/>
      <c r="R137" s="3"/>
    </row>
    <row r="138" spans="1:18" ht="15" customHeight="1" x14ac:dyDescent="0.2">
      <c r="A138" s="2" t="s">
        <v>16</v>
      </c>
      <c r="B138" s="11">
        <v>1936</v>
      </c>
      <c r="C138" s="20">
        <v>28</v>
      </c>
      <c r="D138" s="20">
        <v>63</v>
      </c>
      <c r="E138" s="21">
        <f t="shared" si="0"/>
        <v>1</v>
      </c>
      <c r="F138" s="21"/>
      <c r="G138" s="21"/>
      <c r="H138" s="21">
        <v>1</v>
      </c>
      <c r="I138" s="3" t="s">
        <v>185</v>
      </c>
      <c r="J138" s="3" t="s">
        <v>186</v>
      </c>
      <c r="K138" s="3" t="s">
        <v>187</v>
      </c>
      <c r="L138" s="21">
        <f t="shared" si="1"/>
        <v>1</v>
      </c>
      <c r="M138" s="21">
        <v>1</v>
      </c>
      <c r="N138" s="21"/>
      <c r="O138" s="21"/>
      <c r="P138" s="3" t="s">
        <v>188</v>
      </c>
      <c r="Q138" s="3" t="s">
        <v>189</v>
      </c>
      <c r="R138" s="3" t="s">
        <v>190</v>
      </c>
    </row>
    <row r="139" spans="1:18" ht="15" customHeight="1" x14ac:dyDescent="0.2">
      <c r="A139" s="2" t="s">
        <v>16</v>
      </c>
      <c r="B139" s="11">
        <v>1937</v>
      </c>
      <c r="C139" s="20">
        <v>14</v>
      </c>
      <c r="D139" s="20">
        <v>93</v>
      </c>
      <c r="E139" s="21">
        <f t="shared" si="0"/>
        <v>0</v>
      </c>
      <c r="F139" s="21"/>
      <c r="G139" s="21"/>
      <c r="H139" s="21"/>
      <c r="L139" s="21">
        <f t="shared" si="1"/>
        <v>1</v>
      </c>
      <c r="M139" s="21">
        <v>1</v>
      </c>
      <c r="N139" s="21"/>
      <c r="O139" s="21"/>
      <c r="P139" s="3" t="s">
        <v>469</v>
      </c>
      <c r="Q139" s="3" t="s">
        <v>191</v>
      </c>
      <c r="R139" s="3" t="s">
        <v>192</v>
      </c>
    </row>
    <row r="140" spans="1:18" ht="15" customHeight="1" x14ac:dyDescent="0.2">
      <c r="A140" s="2" t="s">
        <v>16</v>
      </c>
      <c r="B140" s="11">
        <v>1938</v>
      </c>
      <c r="C140" s="20">
        <v>15</v>
      </c>
      <c r="D140" s="20">
        <v>168</v>
      </c>
      <c r="E140" s="21">
        <f t="shared" si="0"/>
        <v>0</v>
      </c>
      <c r="F140" s="21"/>
      <c r="G140" s="21"/>
      <c r="H140" s="21"/>
      <c r="L140" s="21">
        <f t="shared" si="1"/>
        <v>1</v>
      </c>
      <c r="M140" s="21"/>
      <c r="N140" s="21">
        <v>1</v>
      </c>
      <c r="O140" s="21"/>
      <c r="P140" s="3" t="s">
        <v>193</v>
      </c>
      <c r="Q140" s="3" t="s">
        <v>194</v>
      </c>
      <c r="R140" s="3" t="s">
        <v>195</v>
      </c>
    </row>
    <row r="141" spans="1:18" ht="15" customHeight="1" x14ac:dyDescent="0.2">
      <c r="A141" s="2" t="s">
        <v>16</v>
      </c>
      <c r="B141" s="11">
        <v>1939</v>
      </c>
      <c r="C141" s="20">
        <v>14</v>
      </c>
      <c r="D141" s="20">
        <v>175</v>
      </c>
      <c r="E141" s="21">
        <f t="shared" ref="E141:E204" si="2">SUM(F141:H141)</f>
        <v>0</v>
      </c>
      <c r="F141" s="21"/>
      <c r="G141" s="21"/>
      <c r="H141" s="21"/>
      <c r="L141" s="21">
        <f t="shared" ref="L141:L204" si="3">SUM(M141:O141)</f>
        <v>1</v>
      </c>
      <c r="M141" s="21">
        <v>1</v>
      </c>
      <c r="N141" s="21"/>
      <c r="O141" s="21"/>
      <c r="P141" s="3" t="s">
        <v>196</v>
      </c>
      <c r="Q141" s="3" t="s">
        <v>197</v>
      </c>
      <c r="R141" s="3" t="s">
        <v>198</v>
      </c>
    </row>
    <row r="142" spans="1:18" ht="15" customHeight="1" x14ac:dyDescent="0.2">
      <c r="A142" s="2" t="s">
        <v>16</v>
      </c>
      <c r="B142" s="11">
        <v>1940</v>
      </c>
      <c r="C142" s="20">
        <v>16</v>
      </c>
      <c r="D142" s="20">
        <v>129</v>
      </c>
      <c r="E142" s="21">
        <f t="shared" si="2"/>
        <v>0</v>
      </c>
      <c r="F142" s="21"/>
      <c r="G142" s="21"/>
      <c r="H142" s="21"/>
      <c r="L142" s="21">
        <f t="shared" si="3"/>
        <v>1</v>
      </c>
      <c r="M142" s="21">
        <v>1</v>
      </c>
      <c r="N142" s="21"/>
      <c r="O142" s="21"/>
      <c r="P142" s="3" t="s">
        <v>199</v>
      </c>
      <c r="Q142" s="3" t="s">
        <v>200</v>
      </c>
      <c r="R142" s="3" t="s">
        <v>201</v>
      </c>
    </row>
    <row r="143" spans="1:18" ht="15" customHeight="1" x14ac:dyDescent="0.2">
      <c r="A143" s="2" t="s">
        <v>16</v>
      </c>
      <c r="B143" s="11">
        <v>1941</v>
      </c>
      <c r="C143" s="20">
        <v>13</v>
      </c>
      <c r="D143" s="20">
        <v>104</v>
      </c>
      <c r="E143" s="21">
        <f t="shared" si="2"/>
        <v>1</v>
      </c>
      <c r="F143" s="21"/>
      <c r="G143" s="21"/>
      <c r="H143" s="21">
        <v>1</v>
      </c>
      <c r="I143" s="3" t="s">
        <v>202</v>
      </c>
      <c r="J143" s="3" t="s">
        <v>203</v>
      </c>
      <c r="K143" s="3" t="s">
        <v>204</v>
      </c>
      <c r="L143" s="21">
        <f t="shared" si="3"/>
        <v>0</v>
      </c>
      <c r="M143" s="21"/>
      <c r="N143" s="21"/>
      <c r="O143" s="21"/>
      <c r="P143" s="3" t="s">
        <v>205</v>
      </c>
      <c r="Q143" s="3" t="s">
        <v>206</v>
      </c>
      <c r="R143" s="3" t="s">
        <v>207</v>
      </c>
    </row>
    <row r="144" spans="1:18" ht="15" customHeight="1" x14ac:dyDescent="0.2">
      <c r="A144" s="2" t="s">
        <v>16</v>
      </c>
      <c r="B144" s="11">
        <v>1942</v>
      </c>
      <c r="C144" s="20">
        <v>17</v>
      </c>
      <c r="D144" s="20">
        <v>43</v>
      </c>
      <c r="E144" s="21">
        <f t="shared" si="2"/>
        <v>0</v>
      </c>
      <c r="F144" s="21"/>
      <c r="G144" s="21"/>
      <c r="H144" s="21"/>
      <c r="L144" s="21">
        <f t="shared" si="3"/>
        <v>0</v>
      </c>
      <c r="M144" s="21"/>
      <c r="N144" s="21"/>
      <c r="O144" s="21"/>
      <c r="P144" s="3" t="s">
        <v>208</v>
      </c>
      <c r="Q144" s="3" t="s">
        <v>209</v>
      </c>
      <c r="R144" s="3" t="s">
        <v>210</v>
      </c>
    </row>
    <row r="145" spans="1:18" ht="15" customHeight="1" x14ac:dyDescent="0.2">
      <c r="A145" s="2" t="s">
        <v>16</v>
      </c>
      <c r="B145" s="11">
        <v>1943</v>
      </c>
      <c r="C145" s="20">
        <v>12</v>
      </c>
      <c r="D145" s="20">
        <v>95</v>
      </c>
      <c r="E145" s="21">
        <f t="shared" si="2"/>
        <v>0</v>
      </c>
      <c r="F145" s="21"/>
      <c r="G145" s="21"/>
      <c r="H145" s="21"/>
      <c r="L145" s="21">
        <f t="shared" si="3"/>
        <v>1</v>
      </c>
      <c r="M145" s="21"/>
      <c r="N145" s="21">
        <v>1</v>
      </c>
      <c r="O145" s="21"/>
      <c r="P145" s="3" t="s">
        <v>211</v>
      </c>
      <c r="Q145" s="3" t="s">
        <v>212</v>
      </c>
      <c r="R145" s="3" t="s">
        <v>213</v>
      </c>
    </row>
    <row r="146" spans="1:18" ht="15" customHeight="1" x14ac:dyDescent="0.2">
      <c r="A146" s="2" t="s">
        <v>16</v>
      </c>
      <c r="B146" s="11">
        <v>1944</v>
      </c>
      <c r="C146" s="20">
        <v>10</v>
      </c>
      <c r="D146" s="20">
        <v>10</v>
      </c>
      <c r="E146" s="21">
        <f t="shared" si="2"/>
        <v>1</v>
      </c>
      <c r="F146" s="21"/>
      <c r="G146" s="21"/>
      <c r="H146" s="21">
        <v>1</v>
      </c>
      <c r="I146" s="3" t="s">
        <v>214</v>
      </c>
      <c r="J146" s="3" t="s">
        <v>215</v>
      </c>
      <c r="K146" s="3" t="s">
        <v>216</v>
      </c>
      <c r="L146" s="21">
        <f t="shared" si="3"/>
        <v>0</v>
      </c>
      <c r="M146" s="21"/>
      <c r="N146" s="21"/>
      <c r="O146" s="21"/>
      <c r="P146" s="3" t="s">
        <v>217</v>
      </c>
      <c r="Q146" s="3" t="s">
        <v>218</v>
      </c>
      <c r="R146" s="3" t="s">
        <v>219</v>
      </c>
    </row>
    <row r="147" spans="1:18" ht="15" customHeight="1" x14ac:dyDescent="0.2">
      <c r="A147" s="2" t="s">
        <v>16</v>
      </c>
      <c r="B147" s="11">
        <v>1945</v>
      </c>
      <c r="C147" s="20">
        <v>8</v>
      </c>
      <c r="D147" s="20">
        <v>36</v>
      </c>
      <c r="E147" s="21">
        <f t="shared" si="2"/>
        <v>0</v>
      </c>
      <c r="F147" s="21"/>
      <c r="G147" s="21"/>
      <c r="H147" s="21"/>
      <c r="L147" s="21">
        <f t="shared" si="3"/>
        <v>0</v>
      </c>
      <c r="M147" s="21"/>
      <c r="N147" s="21"/>
      <c r="O147" s="21"/>
      <c r="P147" s="3" t="s">
        <v>220</v>
      </c>
      <c r="Q147" s="3" t="s">
        <v>221</v>
      </c>
      <c r="R147" s="3" t="s">
        <v>222</v>
      </c>
    </row>
    <row r="148" spans="1:18" ht="15" customHeight="1" x14ac:dyDescent="0.2">
      <c r="A148" s="2" t="s">
        <v>16</v>
      </c>
      <c r="B148" s="11">
        <v>1946</v>
      </c>
      <c r="C148" s="20">
        <v>0</v>
      </c>
      <c r="D148" s="20">
        <v>56</v>
      </c>
      <c r="E148" s="21">
        <f t="shared" si="2"/>
        <v>0</v>
      </c>
      <c r="F148" s="21"/>
      <c r="G148" s="21"/>
      <c r="H148" s="21"/>
      <c r="L148" s="21">
        <f t="shared" si="3"/>
        <v>1</v>
      </c>
      <c r="M148" s="21"/>
      <c r="N148" s="21">
        <v>1</v>
      </c>
      <c r="O148" s="21"/>
      <c r="P148" s="3" t="s">
        <v>442</v>
      </c>
      <c r="Q148" s="3" t="s">
        <v>443</v>
      </c>
      <c r="R148" s="3" t="s">
        <v>444</v>
      </c>
    </row>
    <row r="149" spans="1:18" ht="15" customHeight="1" x14ac:dyDescent="0.2">
      <c r="A149" s="2" t="s">
        <v>16</v>
      </c>
      <c r="B149" s="11">
        <v>1947</v>
      </c>
      <c r="C149" s="20">
        <v>2</v>
      </c>
      <c r="D149" s="20">
        <v>59</v>
      </c>
      <c r="E149" s="21">
        <f t="shared" si="2"/>
        <v>2</v>
      </c>
      <c r="F149" s="21">
        <v>1</v>
      </c>
      <c r="G149" s="21"/>
      <c r="H149" s="21">
        <v>1</v>
      </c>
      <c r="I149" s="3" t="s">
        <v>223</v>
      </c>
      <c r="J149" s="3" t="s">
        <v>497</v>
      </c>
      <c r="K149" s="3" t="s">
        <v>224</v>
      </c>
      <c r="L149" s="21">
        <f t="shared" si="3"/>
        <v>1</v>
      </c>
      <c r="M149" s="21">
        <v>1</v>
      </c>
      <c r="N149" s="21"/>
      <c r="O149" s="21"/>
      <c r="P149" s="3" t="s">
        <v>493</v>
      </c>
      <c r="Q149" s="3" t="s">
        <v>486</v>
      </c>
      <c r="R149" s="3" t="s">
        <v>225</v>
      </c>
    </row>
    <row r="150" spans="1:18" ht="15" customHeight="1" x14ac:dyDescent="0.2">
      <c r="A150" s="2" t="s">
        <v>16</v>
      </c>
      <c r="B150" s="11">
        <v>1948</v>
      </c>
      <c r="C150" s="20">
        <v>10</v>
      </c>
      <c r="D150" s="20">
        <v>53</v>
      </c>
      <c r="E150" s="21">
        <f t="shared" si="2"/>
        <v>0</v>
      </c>
      <c r="F150" s="21"/>
      <c r="G150" s="21"/>
      <c r="H150" s="21"/>
      <c r="L150" s="21">
        <f t="shared" si="3"/>
        <v>2</v>
      </c>
      <c r="M150" s="21">
        <v>2</v>
      </c>
      <c r="N150" s="21"/>
      <c r="O150" s="21"/>
      <c r="P150" s="3" t="s">
        <v>487</v>
      </c>
      <c r="Q150" s="3" t="s">
        <v>488</v>
      </c>
      <c r="R150" s="3" t="s">
        <v>489</v>
      </c>
    </row>
    <row r="151" spans="1:18" ht="15" customHeight="1" x14ac:dyDescent="0.2">
      <c r="A151" s="2" t="s">
        <v>16</v>
      </c>
      <c r="B151" s="11">
        <v>1949</v>
      </c>
      <c r="C151" s="20">
        <v>9</v>
      </c>
      <c r="D151" s="20">
        <v>19</v>
      </c>
      <c r="E151" s="21">
        <f t="shared" si="2"/>
        <v>1</v>
      </c>
      <c r="F151" s="21">
        <v>1</v>
      </c>
      <c r="G151" s="21"/>
      <c r="H151" s="21"/>
      <c r="I151" s="3" t="s">
        <v>226</v>
      </c>
      <c r="J151" s="3" t="s">
        <v>227</v>
      </c>
      <c r="K151" s="3" t="s">
        <v>228</v>
      </c>
      <c r="L151" s="21">
        <f t="shared" si="3"/>
        <v>1</v>
      </c>
      <c r="M151" s="21">
        <v>1</v>
      </c>
      <c r="N151" s="21"/>
      <c r="O151" s="21"/>
      <c r="P151" s="3" t="s">
        <v>229</v>
      </c>
      <c r="Q151" s="3" t="s">
        <v>230</v>
      </c>
      <c r="R151" s="3" t="s">
        <v>231</v>
      </c>
    </row>
    <row r="152" spans="1:18" ht="15" customHeight="1" x14ac:dyDescent="0.2">
      <c r="A152" s="2" t="s">
        <v>16</v>
      </c>
      <c r="B152" s="11">
        <v>1950</v>
      </c>
      <c r="C152" s="20">
        <v>30</v>
      </c>
      <c r="D152" s="20">
        <v>3</v>
      </c>
      <c r="E152" s="21">
        <f t="shared" si="2"/>
        <v>3</v>
      </c>
      <c r="F152" s="21"/>
      <c r="G152" s="21">
        <v>2</v>
      </c>
      <c r="H152" s="21">
        <v>1</v>
      </c>
      <c r="I152" s="3" t="s">
        <v>232</v>
      </c>
      <c r="J152" s="3" t="s">
        <v>233</v>
      </c>
      <c r="K152" s="3" t="s">
        <v>234</v>
      </c>
      <c r="L152" s="21">
        <f t="shared" si="3"/>
        <v>3</v>
      </c>
      <c r="M152" s="21">
        <v>2</v>
      </c>
      <c r="N152" s="21">
        <v>1</v>
      </c>
      <c r="O152" s="21"/>
      <c r="P152" s="3" t="s">
        <v>463</v>
      </c>
      <c r="Q152" s="3" t="s">
        <v>464</v>
      </c>
      <c r="R152" s="3" t="s">
        <v>468</v>
      </c>
    </row>
    <row r="153" spans="1:18" ht="15" customHeight="1" x14ac:dyDescent="0.2">
      <c r="A153" s="2" t="s">
        <v>16</v>
      </c>
      <c r="B153" s="11">
        <v>1951</v>
      </c>
      <c r="C153" s="20">
        <v>10</v>
      </c>
      <c r="D153" s="20">
        <v>13</v>
      </c>
      <c r="E153" s="21">
        <f t="shared" si="2"/>
        <v>2</v>
      </c>
      <c r="F153" s="21">
        <v>1</v>
      </c>
      <c r="G153" s="21">
        <v>1</v>
      </c>
      <c r="H153" s="21"/>
      <c r="I153" s="3" t="s">
        <v>235</v>
      </c>
      <c r="J153" s="3" t="s">
        <v>496</v>
      </c>
      <c r="K153" s="3" t="s">
        <v>236</v>
      </c>
      <c r="L153" s="21">
        <f t="shared" si="3"/>
        <v>2</v>
      </c>
      <c r="M153" s="21">
        <v>1</v>
      </c>
      <c r="N153" s="21">
        <v>1</v>
      </c>
      <c r="O153" s="21"/>
      <c r="P153" s="3" t="s">
        <v>465</v>
      </c>
      <c r="Q153" s="3" t="s">
        <v>466</v>
      </c>
      <c r="R153" s="3" t="s">
        <v>467</v>
      </c>
    </row>
    <row r="154" spans="1:18" ht="15" customHeight="1" x14ac:dyDescent="0.2">
      <c r="A154" s="2" t="s">
        <v>16</v>
      </c>
      <c r="B154" s="11">
        <v>1952</v>
      </c>
      <c r="C154" s="20">
        <v>7</v>
      </c>
      <c r="D154" s="20">
        <v>8</v>
      </c>
      <c r="E154" s="21">
        <f t="shared" si="2"/>
        <v>1</v>
      </c>
      <c r="F154" s="21">
        <v>1</v>
      </c>
      <c r="G154" s="21"/>
      <c r="H154" s="21"/>
      <c r="I154" s="3" t="s">
        <v>237</v>
      </c>
      <c r="J154" s="3" t="s">
        <v>471</v>
      </c>
      <c r="K154" s="3" t="s">
        <v>238</v>
      </c>
      <c r="L154" s="21">
        <f t="shared" si="3"/>
        <v>0</v>
      </c>
      <c r="M154" s="21"/>
      <c r="N154" s="21"/>
      <c r="O154" s="21"/>
      <c r="P154" s="3" t="s">
        <v>239</v>
      </c>
      <c r="Q154" s="3" t="s">
        <v>240</v>
      </c>
      <c r="R154" s="3" t="s">
        <v>241</v>
      </c>
    </row>
    <row r="155" spans="1:18" ht="15" customHeight="1" x14ac:dyDescent="0.2">
      <c r="A155" s="2" t="s">
        <v>16</v>
      </c>
      <c r="B155" s="11">
        <v>1953</v>
      </c>
      <c r="C155" s="20">
        <v>7</v>
      </c>
      <c r="D155" s="20">
        <v>16</v>
      </c>
      <c r="E155" s="21">
        <f t="shared" si="2"/>
        <v>0</v>
      </c>
      <c r="F155" s="21"/>
      <c r="G155" s="21"/>
      <c r="H155" s="21"/>
      <c r="L155" s="21">
        <f t="shared" si="3"/>
        <v>0</v>
      </c>
      <c r="M155" s="21"/>
      <c r="N155" s="21"/>
      <c r="O155" s="21"/>
      <c r="P155" s="3"/>
      <c r="Q155" s="3"/>
      <c r="R155" s="3"/>
    </row>
    <row r="156" spans="1:18" ht="15" customHeight="1" x14ac:dyDescent="0.2">
      <c r="A156" s="2" t="s">
        <v>16</v>
      </c>
      <c r="B156" s="11">
        <v>1954</v>
      </c>
      <c r="C156" s="20">
        <v>6</v>
      </c>
      <c r="D156" s="20">
        <v>16</v>
      </c>
      <c r="E156" s="21">
        <f t="shared" si="2"/>
        <v>0</v>
      </c>
      <c r="F156" s="21"/>
      <c r="G156" s="21"/>
      <c r="H156" s="21"/>
      <c r="J156" s="4"/>
      <c r="L156" s="21">
        <f t="shared" si="3"/>
        <v>1</v>
      </c>
      <c r="M156" s="21">
        <v>1</v>
      </c>
      <c r="N156" s="21"/>
      <c r="O156" s="21"/>
      <c r="P156" s="3" t="s">
        <v>242</v>
      </c>
      <c r="Q156" s="3" t="s">
        <v>243</v>
      </c>
      <c r="R156" s="3" t="s">
        <v>244</v>
      </c>
    </row>
    <row r="157" spans="1:18" ht="15" customHeight="1" x14ac:dyDescent="0.2">
      <c r="A157" s="2" t="s">
        <v>16</v>
      </c>
      <c r="B157" s="11">
        <v>1955</v>
      </c>
      <c r="C157" s="20">
        <v>1</v>
      </c>
      <c r="D157" s="20">
        <v>30</v>
      </c>
      <c r="E157" s="21">
        <f t="shared" si="2"/>
        <v>0</v>
      </c>
      <c r="F157" s="21"/>
      <c r="G157" s="21"/>
      <c r="H157" s="21"/>
      <c r="L157" s="21">
        <f t="shared" si="3"/>
        <v>0</v>
      </c>
      <c r="M157" s="21"/>
      <c r="N157" s="21"/>
      <c r="O157" s="21"/>
      <c r="P157" s="3"/>
      <c r="Q157" s="3"/>
      <c r="R157" s="3"/>
    </row>
    <row r="158" spans="1:18" ht="15" customHeight="1" x14ac:dyDescent="0.2">
      <c r="A158" s="2" t="s">
        <v>16</v>
      </c>
      <c r="B158" s="11">
        <v>1956</v>
      </c>
      <c r="C158" s="20">
        <v>4</v>
      </c>
      <c r="D158" s="20">
        <v>4</v>
      </c>
      <c r="E158" s="21">
        <f t="shared" si="2"/>
        <v>1</v>
      </c>
      <c r="F158" s="21">
        <v>1</v>
      </c>
      <c r="H158" s="21"/>
      <c r="I158" s="3" t="s">
        <v>245</v>
      </c>
      <c r="J158" s="3" t="s">
        <v>246</v>
      </c>
      <c r="K158" s="3" t="s">
        <v>247</v>
      </c>
      <c r="L158" s="21">
        <f t="shared" si="3"/>
        <v>0</v>
      </c>
      <c r="M158" s="21"/>
      <c r="N158" s="21"/>
      <c r="O158" s="21"/>
      <c r="P158" s="3" t="s">
        <v>248</v>
      </c>
      <c r="Q158" s="3" t="s">
        <v>249</v>
      </c>
      <c r="R158" s="3" t="s">
        <v>250</v>
      </c>
    </row>
    <row r="159" spans="1:18" ht="15" customHeight="1" x14ac:dyDescent="0.2">
      <c r="A159" s="2" t="s">
        <v>16</v>
      </c>
      <c r="B159" s="11">
        <v>1957</v>
      </c>
      <c r="C159" s="20">
        <v>4</v>
      </c>
      <c r="D159" s="20">
        <v>6</v>
      </c>
      <c r="E159" s="21">
        <f t="shared" si="2"/>
        <v>1</v>
      </c>
      <c r="F159" s="21"/>
      <c r="G159" s="21">
        <v>1</v>
      </c>
      <c r="H159" s="21"/>
      <c r="I159" s="3" t="s">
        <v>251</v>
      </c>
      <c r="J159" s="3" t="s">
        <v>252</v>
      </c>
      <c r="K159" s="3" t="s">
        <v>253</v>
      </c>
      <c r="L159" s="21">
        <f t="shared" si="3"/>
        <v>0</v>
      </c>
      <c r="M159" s="21"/>
      <c r="N159" s="21"/>
      <c r="O159" s="21"/>
      <c r="P159" s="3"/>
      <c r="Q159" s="3"/>
      <c r="R159" s="3"/>
    </row>
    <row r="160" spans="1:18" ht="15" customHeight="1" x14ac:dyDescent="0.2">
      <c r="A160" s="2" t="s">
        <v>16</v>
      </c>
      <c r="B160" s="11">
        <v>1958</v>
      </c>
      <c r="C160" s="20">
        <v>5</v>
      </c>
      <c r="D160" s="20">
        <v>17</v>
      </c>
      <c r="E160" s="21">
        <f t="shared" si="2"/>
        <v>2</v>
      </c>
      <c r="F160" s="21">
        <v>1</v>
      </c>
      <c r="G160" s="21"/>
      <c r="H160" s="21">
        <v>1</v>
      </c>
      <c r="I160" s="3" t="s">
        <v>254</v>
      </c>
      <c r="J160" s="3" t="s">
        <v>255</v>
      </c>
      <c r="K160" s="3" t="s">
        <v>256</v>
      </c>
      <c r="L160" s="21">
        <f t="shared" si="3"/>
        <v>0</v>
      </c>
      <c r="M160" s="21"/>
      <c r="N160" s="21"/>
      <c r="O160" s="21"/>
      <c r="P160" s="3"/>
      <c r="Q160" s="3"/>
      <c r="R160" s="3"/>
    </row>
    <row r="161" spans="1:18" ht="15" customHeight="1" x14ac:dyDescent="0.2">
      <c r="A161" s="2" t="s">
        <v>16</v>
      </c>
      <c r="B161" s="11">
        <v>1959</v>
      </c>
      <c r="C161" s="20">
        <v>4</v>
      </c>
      <c r="D161" s="20">
        <v>3</v>
      </c>
      <c r="E161" s="21">
        <f t="shared" si="2"/>
        <v>1</v>
      </c>
      <c r="F161" s="21"/>
      <c r="G161" s="21">
        <v>1</v>
      </c>
      <c r="H161" s="21"/>
      <c r="I161" s="3" t="s">
        <v>257</v>
      </c>
      <c r="J161" s="3" t="s">
        <v>258</v>
      </c>
      <c r="K161" s="3" t="s">
        <v>259</v>
      </c>
      <c r="L161" s="21">
        <f t="shared" si="3"/>
        <v>0</v>
      </c>
      <c r="M161" s="21"/>
      <c r="N161" s="21"/>
      <c r="O161" s="21"/>
      <c r="P161" s="3" t="s">
        <v>260</v>
      </c>
      <c r="Q161" s="3" t="s">
        <v>261</v>
      </c>
      <c r="R161" s="3" t="s">
        <v>262</v>
      </c>
    </row>
    <row r="162" spans="1:18" ht="15" customHeight="1" x14ac:dyDescent="0.2">
      <c r="A162" s="2" t="s">
        <v>16</v>
      </c>
      <c r="B162" s="11">
        <v>1960</v>
      </c>
      <c r="C162" s="20">
        <v>6</v>
      </c>
      <c r="D162" s="20">
        <v>10</v>
      </c>
      <c r="E162" s="21">
        <f t="shared" si="2"/>
        <v>0</v>
      </c>
      <c r="F162" s="21"/>
      <c r="G162" s="21"/>
      <c r="H162" s="21"/>
      <c r="L162" s="21">
        <f t="shared" si="3"/>
        <v>0</v>
      </c>
      <c r="M162" s="21"/>
      <c r="N162" s="21"/>
      <c r="O162" s="21"/>
      <c r="P162" s="3"/>
      <c r="Q162" s="3"/>
      <c r="R162" s="3"/>
    </row>
    <row r="163" spans="1:18" ht="15" customHeight="1" x14ac:dyDescent="0.2">
      <c r="A163" s="2" t="s">
        <v>16</v>
      </c>
      <c r="B163" s="11">
        <v>1961</v>
      </c>
      <c r="C163" s="20">
        <v>5</v>
      </c>
      <c r="D163" s="20">
        <v>12</v>
      </c>
      <c r="E163" s="21">
        <f t="shared" si="2"/>
        <v>0</v>
      </c>
      <c r="F163" s="21"/>
      <c r="G163" s="21"/>
      <c r="H163" s="21"/>
      <c r="L163" s="21">
        <f t="shared" si="3"/>
        <v>0</v>
      </c>
      <c r="M163" s="21"/>
      <c r="N163" s="21"/>
      <c r="O163" s="21"/>
      <c r="P163" s="3"/>
      <c r="Q163" s="3"/>
      <c r="R163" s="3"/>
    </row>
    <row r="164" spans="1:18" ht="15" customHeight="1" x14ac:dyDescent="0.2">
      <c r="A164" s="2" t="s">
        <v>16</v>
      </c>
      <c r="B164" s="11">
        <v>1962</v>
      </c>
      <c r="C164" s="20">
        <v>2</v>
      </c>
      <c r="D164" s="20">
        <v>21</v>
      </c>
      <c r="E164" s="21">
        <f t="shared" si="2"/>
        <v>1</v>
      </c>
      <c r="F164" s="21"/>
      <c r="G164" s="21">
        <v>1</v>
      </c>
      <c r="H164" s="21"/>
      <c r="I164" s="3" t="s">
        <v>263</v>
      </c>
      <c r="J164" s="3" t="s">
        <v>264</v>
      </c>
      <c r="K164" s="3" t="s">
        <v>265</v>
      </c>
      <c r="L164" s="21">
        <f t="shared" si="3"/>
        <v>1</v>
      </c>
      <c r="M164" s="21">
        <v>1</v>
      </c>
      <c r="N164" s="21"/>
      <c r="O164" s="21"/>
      <c r="P164" s="3" t="s">
        <v>445</v>
      </c>
      <c r="Q164" s="3" t="s">
        <v>447</v>
      </c>
      <c r="R164" s="3" t="s">
        <v>446</v>
      </c>
    </row>
    <row r="165" spans="1:18" ht="15" customHeight="1" x14ac:dyDescent="0.2">
      <c r="A165" s="2" t="s">
        <v>16</v>
      </c>
      <c r="B165" s="11">
        <v>1963</v>
      </c>
      <c r="C165" s="20">
        <v>7</v>
      </c>
      <c r="D165" s="20">
        <v>7</v>
      </c>
      <c r="E165" s="21">
        <f t="shared" si="2"/>
        <v>2</v>
      </c>
      <c r="F165" s="21">
        <v>2</v>
      </c>
      <c r="G165" s="21"/>
      <c r="H165" s="21"/>
      <c r="I165" s="3" t="s">
        <v>266</v>
      </c>
      <c r="J165" s="3" t="s">
        <v>267</v>
      </c>
      <c r="K165" s="3" t="s">
        <v>268</v>
      </c>
      <c r="L165" s="21">
        <f t="shared" si="3"/>
        <v>0</v>
      </c>
      <c r="M165" s="21"/>
      <c r="N165" s="21"/>
      <c r="O165" s="21"/>
      <c r="P165" s="3"/>
      <c r="Q165" s="3"/>
      <c r="R165" s="3"/>
    </row>
    <row r="166" spans="1:18" ht="15" customHeight="1" x14ac:dyDescent="0.2">
      <c r="A166" s="2" t="s">
        <v>16</v>
      </c>
      <c r="B166" s="11">
        <v>1964</v>
      </c>
      <c r="C166" s="20">
        <v>1</v>
      </c>
      <c r="D166" s="20">
        <v>26</v>
      </c>
      <c r="E166" s="21">
        <f t="shared" si="2"/>
        <v>7</v>
      </c>
      <c r="F166" s="21">
        <v>7</v>
      </c>
      <c r="G166" s="21"/>
      <c r="H166" s="21"/>
      <c r="I166" s="3" t="s">
        <v>270</v>
      </c>
      <c r="J166" s="3" t="s">
        <v>271</v>
      </c>
      <c r="K166" s="3" t="s">
        <v>272</v>
      </c>
      <c r="L166" s="21">
        <f t="shared" si="3"/>
        <v>0</v>
      </c>
      <c r="M166" s="21"/>
      <c r="N166" s="21"/>
      <c r="O166" s="21"/>
      <c r="P166" s="3"/>
      <c r="Q166" s="3"/>
      <c r="R166" s="3"/>
    </row>
    <row r="167" spans="1:18" s="6" customFormat="1" ht="15" customHeight="1" x14ac:dyDescent="0.2">
      <c r="A167" s="6" t="s">
        <v>16</v>
      </c>
      <c r="B167" s="11">
        <v>1965</v>
      </c>
      <c r="C167" s="20">
        <v>5</v>
      </c>
      <c r="D167" s="20">
        <v>14</v>
      </c>
      <c r="E167" s="21">
        <f t="shared" si="2"/>
        <v>5</v>
      </c>
      <c r="F167" s="21">
        <v>5</v>
      </c>
      <c r="G167" s="21"/>
      <c r="H167" s="21"/>
      <c r="I167" s="27" t="s">
        <v>479</v>
      </c>
      <c r="J167" s="27" t="s">
        <v>472</v>
      </c>
      <c r="K167" s="7" t="s">
        <v>273</v>
      </c>
      <c r="L167" s="21">
        <f t="shared" si="3"/>
        <v>0</v>
      </c>
      <c r="M167" s="21"/>
      <c r="N167" s="26"/>
      <c r="O167" s="21"/>
      <c r="P167" s="3"/>
      <c r="Q167" s="3"/>
      <c r="R167" s="3"/>
    </row>
    <row r="168" spans="1:18" ht="15" customHeight="1" x14ac:dyDescent="0.2">
      <c r="A168" s="2" t="s">
        <v>16</v>
      </c>
      <c r="B168" s="11">
        <v>1966</v>
      </c>
      <c r="C168" s="20">
        <v>14</v>
      </c>
      <c r="D168" s="20">
        <v>26</v>
      </c>
      <c r="E168" s="21">
        <f t="shared" si="2"/>
        <v>2</v>
      </c>
      <c r="F168" s="21">
        <v>2</v>
      </c>
      <c r="G168" s="21"/>
      <c r="H168" s="21"/>
      <c r="I168" s="3" t="s">
        <v>274</v>
      </c>
      <c r="J168" s="3" t="s">
        <v>275</v>
      </c>
      <c r="K168" s="3" t="s">
        <v>276</v>
      </c>
      <c r="L168" s="21">
        <f t="shared" si="3"/>
        <v>2</v>
      </c>
      <c r="M168" s="21">
        <v>2</v>
      </c>
      <c r="O168" s="21"/>
      <c r="P168" s="3" t="s">
        <v>277</v>
      </c>
      <c r="Q168" s="3" t="s">
        <v>449</v>
      </c>
      <c r="R168" s="3" t="s">
        <v>448</v>
      </c>
    </row>
    <row r="169" spans="1:18" ht="15" customHeight="1" x14ac:dyDescent="0.2">
      <c r="A169" s="2" t="s">
        <v>16</v>
      </c>
      <c r="B169" s="11">
        <v>1967</v>
      </c>
      <c r="C169" s="20">
        <v>2</v>
      </c>
      <c r="D169" s="20">
        <v>22</v>
      </c>
      <c r="E169" s="21">
        <f t="shared" si="2"/>
        <v>0</v>
      </c>
      <c r="F169" s="21"/>
      <c r="G169" s="21"/>
      <c r="H169" s="21"/>
      <c r="L169" s="21">
        <f t="shared" si="3"/>
        <v>0</v>
      </c>
      <c r="M169" s="21"/>
      <c r="N169" s="21"/>
      <c r="O169" s="21"/>
      <c r="P169" s="3"/>
      <c r="Q169" s="3"/>
      <c r="R169" s="3"/>
    </row>
    <row r="170" spans="1:18" ht="15" customHeight="1" x14ac:dyDescent="0.2">
      <c r="A170" s="2" t="s">
        <v>16</v>
      </c>
      <c r="B170" s="11">
        <v>1968</v>
      </c>
      <c r="C170" s="20">
        <v>7</v>
      </c>
      <c r="D170" s="20">
        <v>35</v>
      </c>
      <c r="E170" s="21">
        <f t="shared" si="2"/>
        <v>1</v>
      </c>
      <c r="F170" s="21">
        <v>1</v>
      </c>
      <c r="G170" s="21"/>
      <c r="H170" s="21"/>
      <c r="I170" s="3" t="s">
        <v>278</v>
      </c>
      <c r="J170" s="3" t="s">
        <v>279</v>
      </c>
      <c r="K170" s="3" t="s">
        <v>280</v>
      </c>
      <c r="L170" s="21">
        <f t="shared" si="3"/>
        <v>0</v>
      </c>
      <c r="M170" s="21"/>
      <c r="N170" s="21"/>
      <c r="O170" s="21"/>
      <c r="P170" s="3"/>
      <c r="Q170" s="3"/>
      <c r="R170" s="3"/>
    </row>
    <row r="171" spans="1:18" ht="15" customHeight="1" x14ac:dyDescent="0.2">
      <c r="A171" s="2" t="s">
        <v>16</v>
      </c>
      <c r="B171" s="11">
        <v>1969</v>
      </c>
      <c r="C171" s="20">
        <v>9</v>
      </c>
      <c r="D171" s="20">
        <v>31</v>
      </c>
      <c r="E171" s="21">
        <f t="shared" si="2"/>
        <v>3</v>
      </c>
      <c r="F171" s="21">
        <v>3</v>
      </c>
      <c r="G171" s="21"/>
      <c r="H171" s="21"/>
      <c r="I171" s="3" t="s">
        <v>281</v>
      </c>
      <c r="J171" s="3" t="s">
        <v>282</v>
      </c>
      <c r="K171" s="3" t="s">
        <v>283</v>
      </c>
      <c r="L171" s="21">
        <f t="shared" si="3"/>
        <v>0</v>
      </c>
      <c r="M171" s="21"/>
      <c r="N171" s="21"/>
      <c r="O171" s="21"/>
      <c r="P171" s="3"/>
      <c r="Q171" s="3"/>
      <c r="R171" s="3"/>
    </row>
    <row r="172" spans="1:18" s="6" customFormat="1" ht="15" customHeight="1" x14ac:dyDescent="0.2">
      <c r="A172" s="6" t="s">
        <v>16</v>
      </c>
      <c r="B172" s="11">
        <v>1970</v>
      </c>
      <c r="C172" s="20">
        <v>10</v>
      </c>
      <c r="D172" s="20">
        <v>178</v>
      </c>
      <c r="E172" s="21">
        <f t="shared" si="2"/>
        <v>3</v>
      </c>
      <c r="F172" s="21">
        <v>2</v>
      </c>
      <c r="G172" s="21"/>
      <c r="H172" s="21">
        <v>1</v>
      </c>
      <c r="I172" s="3" t="s">
        <v>284</v>
      </c>
      <c r="J172" s="3" t="s">
        <v>285</v>
      </c>
      <c r="K172" s="7" t="s">
        <v>286</v>
      </c>
      <c r="L172" s="21">
        <f t="shared" si="3"/>
        <v>0</v>
      </c>
      <c r="M172" s="21"/>
      <c r="N172" s="21"/>
      <c r="O172" s="21"/>
      <c r="P172" s="3"/>
      <c r="Q172" s="3"/>
      <c r="R172" s="3"/>
    </row>
    <row r="173" spans="1:18" s="6" customFormat="1" ht="15" customHeight="1" x14ac:dyDescent="0.2">
      <c r="A173" s="6" t="s">
        <v>16</v>
      </c>
      <c r="B173" s="11">
        <v>1971</v>
      </c>
      <c r="C173" s="20">
        <v>11</v>
      </c>
      <c r="D173" s="20">
        <v>69</v>
      </c>
      <c r="E173" s="21">
        <f t="shared" si="2"/>
        <v>2</v>
      </c>
      <c r="F173" s="21">
        <v>2</v>
      </c>
      <c r="G173" s="21"/>
      <c r="H173" s="21"/>
      <c r="I173" s="7" t="s">
        <v>287</v>
      </c>
      <c r="J173" s="3" t="s">
        <v>288</v>
      </c>
      <c r="K173" s="7" t="s">
        <v>289</v>
      </c>
      <c r="L173" s="21">
        <f t="shared" si="3"/>
        <v>0</v>
      </c>
      <c r="M173" s="21"/>
      <c r="N173" s="21"/>
      <c r="O173" s="21"/>
      <c r="P173" s="3"/>
      <c r="Q173" s="3"/>
      <c r="R173" s="3"/>
    </row>
    <row r="174" spans="1:18" ht="15" customHeight="1" x14ac:dyDescent="0.2">
      <c r="A174" s="2" t="s">
        <v>16</v>
      </c>
      <c r="B174" s="11">
        <v>1972</v>
      </c>
      <c r="C174" s="20">
        <v>10</v>
      </c>
      <c r="D174" s="20">
        <v>65</v>
      </c>
      <c r="E174" s="21">
        <f t="shared" si="2"/>
        <v>0</v>
      </c>
      <c r="F174" s="21"/>
      <c r="G174" s="21"/>
      <c r="H174" s="21"/>
      <c r="L174" s="21">
        <f t="shared" si="3"/>
        <v>0</v>
      </c>
      <c r="M174" s="21"/>
      <c r="N174" s="21"/>
      <c r="O174" s="21"/>
      <c r="P174" s="3"/>
      <c r="Q174" s="3"/>
      <c r="R174" s="3"/>
    </row>
    <row r="175" spans="1:18" ht="15" customHeight="1" x14ac:dyDescent="0.2">
      <c r="A175" s="2" t="s">
        <v>16</v>
      </c>
      <c r="B175" s="11">
        <v>1973</v>
      </c>
      <c r="C175" s="20">
        <v>24</v>
      </c>
      <c r="D175" s="20">
        <v>94</v>
      </c>
      <c r="E175" s="21">
        <f t="shared" si="2"/>
        <v>2</v>
      </c>
      <c r="F175" s="21">
        <v>2</v>
      </c>
      <c r="G175" s="21"/>
      <c r="H175" s="21"/>
      <c r="I175" s="3" t="s">
        <v>290</v>
      </c>
      <c r="J175" s="3" t="s">
        <v>291</v>
      </c>
      <c r="K175" s="3" t="s">
        <v>292</v>
      </c>
      <c r="L175" s="21">
        <f t="shared" si="3"/>
        <v>0</v>
      </c>
      <c r="M175" s="21"/>
      <c r="N175" s="21"/>
      <c r="O175" s="21"/>
      <c r="P175" s="3"/>
      <c r="Q175" s="3"/>
      <c r="R175" s="3"/>
    </row>
    <row r="176" spans="1:18" ht="15" customHeight="1" x14ac:dyDescent="0.2">
      <c r="A176" s="2" t="s">
        <v>16</v>
      </c>
      <c r="B176" s="11">
        <v>1974</v>
      </c>
      <c r="C176" s="20">
        <v>10</v>
      </c>
      <c r="D176" s="20">
        <v>101</v>
      </c>
      <c r="E176" s="21">
        <f t="shared" si="2"/>
        <v>0</v>
      </c>
      <c r="F176" s="22"/>
      <c r="G176" s="22"/>
      <c r="H176" s="22"/>
      <c r="L176" s="21">
        <f t="shared" si="3"/>
        <v>1</v>
      </c>
      <c r="M176" s="21">
        <v>1</v>
      </c>
      <c r="N176" s="21"/>
      <c r="O176" s="21"/>
      <c r="P176" s="3" t="s">
        <v>293</v>
      </c>
      <c r="Q176" s="3" t="s">
        <v>294</v>
      </c>
      <c r="R176" s="3" t="s">
        <v>269</v>
      </c>
    </row>
    <row r="177" spans="1:18" s="6" customFormat="1" ht="15" customHeight="1" x14ac:dyDescent="0.2">
      <c r="A177" s="6" t="s">
        <v>16</v>
      </c>
      <c r="B177" s="11">
        <v>1975</v>
      </c>
      <c r="C177" s="20">
        <v>8</v>
      </c>
      <c r="D177" s="20">
        <v>80</v>
      </c>
      <c r="E177" s="21">
        <f t="shared" si="2"/>
        <v>3</v>
      </c>
      <c r="F177" s="22">
        <v>3</v>
      </c>
      <c r="G177" s="22"/>
      <c r="H177" s="22"/>
      <c r="I177" s="7" t="s">
        <v>295</v>
      </c>
      <c r="J177" s="4" t="s">
        <v>296</v>
      </c>
      <c r="K177" s="7" t="s">
        <v>297</v>
      </c>
      <c r="L177" s="21">
        <f t="shared" si="3"/>
        <v>0</v>
      </c>
      <c r="M177" s="21"/>
      <c r="N177" s="21"/>
      <c r="O177" s="21"/>
      <c r="P177" s="3"/>
      <c r="Q177" s="3"/>
      <c r="R177" s="3"/>
    </row>
    <row r="178" spans="1:18" s="6" customFormat="1" ht="15" customHeight="1" x14ac:dyDescent="0.2">
      <c r="A178" s="6" t="s">
        <v>16</v>
      </c>
      <c r="B178" s="11">
        <v>1976</v>
      </c>
      <c r="C178" s="20">
        <v>25</v>
      </c>
      <c r="D178" s="20">
        <v>104</v>
      </c>
      <c r="E178" s="21">
        <f t="shared" si="2"/>
        <v>2</v>
      </c>
      <c r="F178" s="21">
        <v>2</v>
      </c>
      <c r="G178" s="21"/>
      <c r="H178" s="21"/>
      <c r="I178" s="3" t="s">
        <v>298</v>
      </c>
      <c r="J178" s="3" t="s">
        <v>299</v>
      </c>
      <c r="K178" s="7" t="s">
        <v>300</v>
      </c>
      <c r="L178" s="21">
        <f t="shared" si="3"/>
        <v>1</v>
      </c>
      <c r="M178" s="21">
        <v>1</v>
      </c>
      <c r="N178" s="21"/>
      <c r="O178" s="21"/>
      <c r="P178" s="3" t="s">
        <v>301</v>
      </c>
      <c r="Q178" s="3" t="s">
        <v>302</v>
      </c>
      <c r="R178" s="3" t="s">
        <v>459</v>
      </c>
    </row>
    <row r="179" spans="1:18" ht="15" customHeight="1" x14ac:dyDescent="0.2">
      <c r="A179" s="2" t="s">
        <v>16</v>
      </c>
      <c r="B179" s="11">
        <v>1977</v>
      </c>
      <c r="C179" s="20">
        <v>24</v>
      </c>
      <c r="D179" s="20">
        <v>93</v>
      </c>
      <c r="E179" s="21">
        <f t="shared" si="2"/>
        <v>0</v>
      </c>
      <c r="F179" s="22"/>
      <c r="G179" s="22"/>
      <c r="H179" s="22"/>
      <c r="L179" s="21">
        <f t="shared" si="3"/>
        <v>0</v>
      </c>
      <c r="M179" s="21"/>
      <c r="N179" s="21"/>
      <c r="O179" s="21"/>
      <c r="P179" s="3" t="s">
        <v>303</v>
      </c>
      <c r="Q179" s="3" t="s">
        <v>304</v>
      </c>
      <c r="R179" s="3" t="s">
        <v>305</v>
      </c>
    </row>
    <row r="180" spans="1:18" s="6" customFormat="1" ht="15" customHeight="1" x14ac:dyDescent="0.2">
      <c r="A180" s="6" t="s">
        <v>16</v>
      </c>
      <c r="B180" s="11">
        <v>1978</v>
      </c>
      <c r="C180" s="20">
        <v>23</v>
      </c>
      <c r="D180" s="20">
        <v>57</v>
      </c>
      <c r="E180" s="21">
        <f t="shared" si="2"/>
        <v>1</v>
      </c>
      <c r="F180" s="22">
        <v>1</v>
      </c>
      <c r="G180" s="22"/>
      <c r="H180" s="22"/>
      <c r="I180" s="3" t="s">
        <v>306</v>
      </c>
      <c r="J180" s="3" t="s">
        <v>307</v>
      </c>
      <c r="K180" s="7" t="s">
        <v>308</v>
      </c>
      <c r="L180" s="21">
        <f t="shared" si="3"/>
        <v>0</v>
      </c>
      <c r="M180" s="21"/>
      <c r="N180" s="21"/>
      <c r="O180" s="21"/>
      <c r="P180" s="3"/>
      <c r="Q180" s="3"/>
      <c r="R180" s="3"/>
    </row>
    <row r="181" spans="1:18" s="6" customFormat="1" ht="15" customHeight="1" x14ac:dyDescent="0.2">
      <c r="A181" s="6" t="s">
        <v>16</v>
      </c>
      <c r="B181" s="11">
        <v>1979</v>
      </c>
      <c r="C181" s="20">
        <v>11</v>
      </c>
      <c r="D181" s="20">
        <v>98</v>
      </c>
      <c r="E181" s="21">
        <f t="shared" si="2"/>
        <v>4</v>
      </c>
      <c r="F181" s="22">
        <v>3</v>
      </c>
      <c r="G181" s="22">
        <v>1</v>
      </c>
      <c r="H181" s="22"/>
      <c r="I181" s="7" t="s">
        <v>309</v>
      </c>
      <c r="J181" s="3" t="s">
        <v>310</v>
      </c>
      <c r="K181" s="7" t="s">
        <v>311</v>
      </c>
      <c r="L181" s="21">
        <f t="shared" si="3"/>
        <v>0</v>
      </c>
      <c r="M181" s="21"/>
      <c r="N181" s="21"/>
      <c r="O181" s="21"/>
      <c r="P181" s="3"/>
      <c r="Q181" s="3"/>
      <c r="R181" s="3"/>
    </row>
    <row r="182" spans="1:18" s="6" customFormat="1" ht="15" customHeight="1" x14ac:dyDescent="0.2">
      <c r="A182" s="6" t="s">
        <v>16</v>
      </c>
      <c r="B182" s="11">
        <v>1980</v>
      </c>
      <c r="C182" s="20">
        <v>17</v>
      </c>
      <c r="D182" s="20">
        <v>70</v>
      </c>
      <c r="E182" s="21">
        <f t="shared" si="2"/>
        <v>2</v>
      </c>
      <c r="F182" s="22">
        <v>1</v>
      </c>
      <c r="G182" s="22">
        <v>1</v>
      </c>
      <c r="H182" s="22"/>
      <c r="I182" s="7" t="s">
        <v>312</v>
      </c>
      <c r="J182" s="3" t="s">
        <v>313</v>
      </c>
      <c r="K182" s="7" t="s">
        <v>314</v>
      </c>
      <c r="L182" s="21">
        <f t="shared" si="3"/>
        <v>0</v>
      </c>
      <c r="M182" s="21"/>
      <c r="N182" s="21"/>
      <c r="O182" s="21"/>
      <c r="P182" s="3"/>
      <c r="Q182" s="3"/>
      <c r="R182" s="3"/>
    </row>
    <row r="183" spans="1:18" ht="15" customHeight="1" x14ac:dyDescent="0.2">
      <c r="A183" s="2" t="s">
        <v>16</v>
      </c>
      <c r="B183" s="11">
        <v>1981</v>
      </c>
      <c r="C183" s="20">
        <v>37</v>
      </c>
      <c r="D183" s="20">
        <v>57</v>
      </c>
      <c r="E183" s="21">
        <f t="shared" si="2"/>
        <v>0</v>
      </c>
      <c r="F183" s="22"/>
      <c r="G183" s="22"/>
      <c r="H183" s="22"/>
      <c r="L183" s="21">
        <f t="shared" si="3"/>
        <v>0</v>
      </c>
      <c r="M183" s="21"/>
      <c r="N183" s="21"/>
      <c r="O183" s="21"/>
      <c r="P183" s="3" t="s">
        <v>433</v>
      </c>
      <c r="Q183" s="3" t="s">
        <v>315</v>
      </c>
      <c r="R183" s="3" t="s">
        <v>316</v>
      </c>
    </row>
    <row r="184" spans="1:18" ht="15" customHeight="1" x14ac:dyDescent="0.2">
      <c r="A184" s="2" t="s">
        <v>16</v>
      </c>
      <c r="B184" s="11">
        <v>1982</v>
      </c>
      <c r="C184" s="20">
        <v>51</v>
      </c>
      <c r="D184" s="20">
        <v>98</v>
      </c>
      <c r="E184" s="21">
        <f t="shared" si="2"/>
        <v>0</v>
      </c>
      <c r="F184" s="22"/>
      <c r="G184" s="22"/>
      <c r="H184" s="22"/>
      <c r="L184" s="21">
        <f t="shared" si="3"/>
        <v>0</v>
      </c>
      <c r="M184" s="22"/>
      <c r="N184" s="22"/>
      <c r="O184" s="22"/>
      <c r="P184" s="3" t="s">
        <v>317</v>
      </c>
      <c r="Q184" s="3" t="s">
        <v>318</v>
      </c>
      <c r="R184" s="3" t="s">
        <v>319</v>
      </c>
    </row>
    <row r="185" spans="1:18" ht="15" customHeight="1" x14ac:dyDescent="0.2">
      <c r="A185" s="2" t="s">
        <v>16</v>
      </c>
      <c r="B185" s="11">
        <v>1983</v>
      </c>
      <c r="C185" s="20">
        <v>29</v>
      </c>
      <c r="D185" s="20">
        <v>69</v>
      </c>
      <c r="E185" s="21">
        <f t="shared" si="2"/>
        <v>0</v>
      </c>
      <c r="F185" s="22"/>
      <c r="G185" s="22"/>
      <c r="H185" s="22"/>
      <c r="L185" s="21">
        <f t="shared" si="3"/>
        <v>0</v>
      </c>
      <c r="M185" s="21"/>
      <c r="N185" s="21"/>
      <c r="O185" s="21"/>
      <c r="P185" s="3" t="s">
        <v>320</v>
      </c>
      <c r="Q185" s="3" t="s">
        <v>321</v>
      </c>
      <c r="R185" s="3" t="s">
        <v>322</v>
      </c>
    </row>
    <row r="186" spans="1:18" ht="15" customHeight="1" x14ac:dyDescent="0.2">
      <c r="A186" s="2" t="s">
        <v>16</v>
      </c>
      <c r="B186" s="11">
        <v>1984</v>
      </c>
      <c r="C186" s="20">
        <v>19</v>
      </c>
      <c r="D186" s="20">
        <v>79</v>
      </c>
      <c r="E186" s="21">
        <f t="shared" si="2"/>
        <v>1</v>
      </c>
      <c r="F186" s="21">
        <v>1</v>
      </c>
      <c r="G186" s="21"/>
      <c r="H186" s="21"/>
      <c r="I186" s="3" t="s">
        <v>323</v>
      </c>
      <c r="J186" s="3" t="s">
        <v>324</v>
      </c>
      <c r="K186" s="3" t="s">
        <v>325</v>
      </c>
      <c r="L186" s="21">
        <f t="shared" si="3"/>
        <v>0</v>
      </c>
      <c r="M186" s="21"/>
      <c r="N186" s="21"/>
      <c r="O186" s="21"/>
      <c r="P186" s="3"/>
      <c r="Q186" s="3"/>
      <c r="R186" s="3"/>
    </row>
    <row r="187" spans="1:18" ht="15" customHeight="1" x14ac:dyDescent="0.2">
      <c r="A187" s="2" t="s">
        <v>16</v>
      </c>
      <c r="B187" s="11">
        <v>1985</v>
      </c>
      <c r="C187" s="20">
        <v>27</v>
      </c>
      <c r="D187" s="20">
        <v>102</v>
      </c>
      <c r="E187" s="21">
        <f t="shared" si="2"/>
        <v>1</v>
      </c>
      <c r="F187" s="21"/>
      <c r="G187" s="21"/>
      <c r="H187" s="21">
        <v>1</v>
      </c>
      <c r="I187" s="3" t="s">
        <v>326</v>
      </c>
      <c r="J187" s="3" t="s">
        <v>327</v>
      </c>
      <c r="K187" s="2" t="s">
        <v>328</v>
      </c>
      <c r="L187" s="21">
        <f t="shared" si="3"/>
        <v>0</v>
      </c>
      <c r="M187" s="21"/>
      <c r="N187" s="21"/>
      <c r="O187" s="21"/>
      <c r="P187" s="3"/>
      <c r="Q187" s="3"/>
      <c r="R187" s="3"/>
    </row>
    <row r="188" spans="1:18" ht="15" customHeight="1" x14ac:dyDescent="0.2">
      <c r="A188" s="2" t="s">
        <v>16</v>
      </c>
      <c r="B188" s="11">
        <v>1986</v>
      </c>
      <c r="C188" s="20">
        <v>93</v>
      </c>
      <c r="D188" s="20">
        <v>236</v>
      </c>
      <c r="E188" s="21">
        <f t="shared" si="2"/>
        <v>1</v>
      </c>
      <c r="F188" s="21">
        <v>1</v>
      </c>
      <c r="G188" s="21"/>
      <c r="H188" s="21"/>
      <c r="I188" s="3" t="s">
        <v>329</v>
      </c>
      <c r="J188" s="3" t="s">
        <v>330</v>
      </c>
      <c r="K188" s="2" t="s">
        <v>331</v>
      </c>
      <c r="L188" s="21">
        <f t="shared" si="3"/>
        <v>0</v>
      </c>
      <c r="M188" s="21"/>
      <c r="N188" s="21"/>
      <c r="O188" s="21"/>
      <c r="P188" s="3"/>
      <c r="Q188" s="3"/>
      <c r="R188" s="3"/>
    </row>
    <row r="189" spans="1:18" ht="15" customHeight="1" x14ac:dyDescent="0.2">
      <c r="A189" s="2" t="s">
        <v>16</v>
      </c>
      <c r="B189" s="11">
        <v>1987</v>
      </c>
      <c r="C189" s="20">
        <v>308</v>
      </c>
      <c r="D189" s="20">
        <v>1072</v>
      </c>
      <c r="E189" s="21">
        <f t="shared" si="2"/>
        <v>0</v>
      </c>
      <c r="F189" s="21"/>
      <c r="G189" s="21"/>
      <c r="H189" s="21"/>
      <c r="K189" s="2"/>
      <c r="L189" s="21">
        <f t="shared" si="3"/>
        <v>0</v>
      </c>
      <c r="M189" s="21"/>
      <c r="N189" s="21"/>
      <c r="O189" s="21"/>
      <c r="P189" s="3"/>
      <c r="Q189" s="3"/>
      <c r="R189" s="3"/>
    </row>
    <row r="190" spans="1:18" ht="15" customHeight="1" x14ac:dyDescent="0.2">
      <c r="A190" s="2" t="s">
        <v>16</v>
      </c>
      <c r="B190" s="11">
        <v>1988</v>
      </c>
      <c r="C190" s="20">
        <v>1094</v>
      </c>
      <c r="D190" s="20">
        <v>1138</v>
      </c>
      <c r="E190" s="21">
        <f t="shared" si="2"/>
        <v>1</v>
      </c>
      <c r="F190" s="22"/>
      <c r="G190" s="22">
        <v>1</v>
      </c>
      <c r="H190" s="22"/>
      <c r="I190" s="3" t="s">
        <v>332</v>
      </c>
      <c r="J190" s="3" t="s">
        <v>333</v>
      </c>
      <c r="K190" s="2" t="s">
        <v>334</v>
      </c>
      <c r="L190" s="21">
        <f t="shared" si="3"/>
        <v>0</v>
      </c>
      <c r="M190" s="22"/>
      <c r="N190" s="22"/>
      <c r="O190" s="22"/>
      <c r="P190" s="3"/>
      <c r="Q190" s="3"/>
      <c r="R190" s="3"/>
    </row>
    <row r="191" spans="1:18" ht="15" customHeight="1" x14ac:dyDescent="0.2">
      <c r="A191" s="2" t="s">
        <v>16</v>
      </c>
      <c r="B191" s="11">
        <v>1989</v>
      </c>
      <c r="C191" s="20">
        <v>450</v>
      </c>
      <c r="D191" s="20">
        <v>922</v>
      </c>
      <c r="E191" s="21">
        <f t="shared" si="2"/>
        <v>0</v>
      </c>
      <c r="F191" s="21"/>
      <c r="G191" s="21"/>
      <c r="H191" s="21"/>
      <c r="K191" s="2"/>
      <c r="L191" s="21">
        <f t="shared" si="3"/>
        <v>0</v>
      </c>
      <c r="M191" s="21"/>
      <c r="N191" s="21"/>
      <c r="O191" s="21"/>
      <c r="P191" s="3" t="s">
        <v>320</v>
      </c>
      <c r="Q191" s="3" t="s">
        <v>335</v>
      </c>
      <c r="R191" s="3" t="s">
        <v>322</v>
      </c>
    </row>
    <row r="192" spans="1:18" ht="15" customHeight="1" x14ac:dyDescent="0.2">
      <c r="A192" s="2" t="s">
        <v>16</v>
      </c>
      <c r="B192" s="11">
        <v>1990</v>
      </c>
      <c r="C192" s="20">
        <v>291</v>
      </c>
      <c r="D192" s="20">
        <v>867</v>
      </c>
      <c r="E192" s="21">
        <f t="shared" si="2"/>
        <v>2</v>
      </c>
      <c r="F192" s="21">
        <v>1</v>
      </c>
      <c r="G192" s="21">
        <v>1</v>
      </c>
      <c r="H192" s="21"/>
      <c r="I192" s="3" t="s">
        <v>336</v>
      </c>
      <c r="J192" s="3" t="s">
        <v>337</v>
      </c>
      <c r="K192" s="3" t="s">
        <v>338</v>
      </c>
      <c r="L192" s="21">
        <f t="shared" si="3"/>
        <v>1</v>
      </c>
      <c r="M192" s="21"/>
      <c r="N192" s="21">
        <v>1</v>
      </c>
      <c r="O192" s="21"/>
      <c r="P192" s="3" t="s">
        <v>434</v>
      </c>
      <c r="Q192" s="3" t="s">
        <v>339</v>
      </c>
      <c r="R192" s="3" t="s">
        <v>340</v>
      </c>
    </row>
    <row r="193" spans="1:18" ht="15" customHeight="1" x14ac:dyDescent="0.2">
      <c r="A193" s="2" t="s">
        <v>16</v>
      </c>
      <c r="B193" s="11">
        <v>1991</v>
      </c>
      <c r="C193" s="20">
        <v>1659</v>
      </c>
      <c r="D193" s="20">
        <v>1081</v>
      </c>
      <c r="E193" s="21">
        <f t="shared" si="2"/>
        <v>6</v>
      </c>
      <c r="F193" s="21">
        <v>3</v>
      </c>
      <c r="G193" s="21">
        <v>2</v>
      </c>
      <c r="H193" s="21">
        <v>1</v>
      </c>
      <c r="I193" s="3" t="s">
        <v>341</v>
      </c>
      <c r="J193" s="3" t="s">
        <v>342</v>
      </c>
      <c r="K193" s="3" t="s">
        <v>343</v>
      </c>
      <c r="L193" s="21">
        <f t="shared" si="3"/>
        <v>1</v>
      </c>
      <c r="M193" s="21"/>
      <c r="N193" s="21">
        <v>1</v>
      </c>
      <c r="O193" s="21"/>
      <c r="P193" s="3" t="s">
        <v>344</v>
      </c>
      <c r="Q193" s="3" t="s">
        <v>345</v>
      </c>
      <c r="R193" s="3" t="s">
        <v>322</v>
      </c>
    </row>
    <row r="194" spans="1:18" s="6" customFormat="1" ht="15" customHeight="1" x14ac:dyDescent="0.2">
      <c r="A194" s="6" t="s">
        <v>16</v>
      </c>
      <c r="B194" s="11">
        <v>1992</v>
      </c>
      <c r="C194" s="20">
        <v>1002</v>
      </c>
      <c r="D194" s="20">
        <v>1108</v>
      </c>
      <c r="E194" s="21">
        <f t="shared" si="2"/>
        <v>4</v>
      </c>
      <c r="F194" s="21">
        <v>1</v>
      </c>
      <c r="G194" s="21">
        <v>1</v>
      </c>
      <c r="H194" s="21">
        <v>2</v>
      </c>
      <c r="I194" s="3" t="s">
        <v>346</v>
      </c>
      <c r="J194" s="3" t="s">
        <v>347</v>
      </c>
      <c r="K194" s="6" t="s">
        <v>348</v>
      </c>
      <c r="L194" s="21">
        <f t="shared" si="3"/>
        <v>0</v>
      </c>
      <c r="M194" s="21"/>
      <c r="N194" s="21"/>
      <c r="O194" s="21"/>
      <c r="P194" s="3"/>
      <c r="Q194" s="3"/>
      <c r="R194" s="3"/>
    </row>
    <row r="195" spans="1:18" s="6" customFormat="1" ht="15" customHeight="1" x14ac:dyDescent="0.2">
      <c r="A195" s="6" t="s">
        <v>16</v>
      </c>
      <c r="B195" s="11">
        <v>1993</v>
      </c>
      <c r="C195" s="20">
        <v>744</v>
      </c>
      <c r="D195" s="20">
        <v>1084</v>
      </c>
      <c r="E195" s="21">
        <f t="shared" si="2"/>
        <v>3</v>
      </c>
      <c r="F195" s="21"/>
      <c r="G195" s="21"/>
      <c r="H195" s="21">
        <v>3</v>
      </c>
      <c r="I195" s="3" t="s">
        <v>349</v>
      </c>
      <c r="J195" s="3" t="s">
        <v>350</v>
      </c>
      <c r="K195" s="6" t="s">
        <v>351</v>
      </c>
      <c r="L195" s="21">
        <f t="shared" si="3"/>
        <v>0</v>
      </c>
      <c r="M195" s="21"/>
      <c r="N195" s="21"/>
      <c r="O195" s="21"/>
      <c r="P195" s="3" t="s">
        <v>352</v>
      </c>
      <c r="Q195" s="3" t="s">
        <v>353</v>
      </c>
      <c r="R195" s="3" t="s">
        <v>354</v>
      </c>
    </row>
    <row r="196" spans="1:18" s="6" customFormat="1" ht="15" customHeight="1" x14ac:dyDescent="0.2">
      <c r="A196" s="6" t="s">
        <v>16</v>
      </c>
      <c r="B196" s="11">
        <v>1994</v>
      </c>
      <c r="C196" s="20">
        <v>489</v>
      </c>
      <c r="D196" s="20">
        <v>1103</v>
      </c>
      <c r="E196" s="21">
        <f t="shared" si="2"/>
        <v>2</v>
      </c>
      <c r="F196" s="21">
        <v>1</v>
      </c>
      <c r="G196" s="21"/>
      <c r="H196" s="21">
        <v>1</v>
      </c>
      <c r="I196" s="3" t="s">
        <v>355</v>
      </c>
      <c r="J196" s="3" t="s">
        <v>356</v>
      </c>
      <c r="K196" s="6" t="s">
        <v>357</v>
      </c>
      <c r="L196" s="21">
        <f t="shared" si="3"/>
        <v>0</v>
      </c>
      <c r="M196" s="21"/>
      <c r="N196" s="21"/>
      <c r="O196" s="21"/>
      <c r="P196" s="3"/>
      <c r="Q196" s="3"/>
      <c r="R196" s="3"/>
    </row>
    <row r="197" spans="1:18" s="6" customFormat="1" ht="15" customHeight="1" x14ac:dyDescent="0.2">
      <c r="A197" s="6" t="s">
        <v>16</v>
      </c>
      <c r="B197" s="11">
        <v>1995</v>
      </c>
      <c r="C197" s="20">
        <v>489</v>
      </c>
      <c r="D197" s="20">
        <v>1072</v>
      </c>
      <c r="E197" s="21">
        <f t="shared" si="2"/>
        <v>2</v>
      </c>
      <c r="F197" s="21"/>
      <c r="G197" s="21">
        <v>1</v>
      </c>
      <c r="H197" s="21">
        <v>1</v>
      </c>
      <c r="I197" s="3" t="s">
        <v>490</v>
      </c>
      <c r="J197" s="3" t="s">
        <v>491</v>
      </c>
      <c r="K197" s="6" t="s">
        <v>358</v>
      </c>
      <c r="L197" s="21">
        <f t="shared" si="3"/>
        <v>0</v>
      </c>
      <c r="M197" s="21"/>
      <c r="N197" s="21"/>
      <c r="O197" s="21"/>
      <c r="P197" s="3" t="s">
        <v>495</v>
      </c>
      <c r="Q197" s="3" t="s">
        <v>494</v>
      </c>
      <c r="R197" s="3" t="s">
        <v>359</v>
      </c>
    </row>
    <row r="198" spans="1:18" s="6" customFormat="1" ht="15" customHeight="1" x14ac:dyDescent="0.2">
      <c r="A198" s="6" t="s">
        <v>16</v>
      </c>
      <c r="B198" s="11">
        <v>1996</v>
      </c>
      <c r="C198" s="20">
        <v>729</v>
      </c>
      <c r="D198" s="20">
        <v>1316</v>
      </c>
      <c r="E198" s="21">
        <f t="shared" si="2"/>
        <v>3</v>
      </c>
      <c r="F198" s="21">
        <v>1</v>
      </c>
      <c r="G198" s="21"/>
      <c r="H198" s="21">
        <v>2</v>
      </c>
      <c r="I198" s="3" t="s">
        <v>360</v>
      </c>
      <c r="J198" s="3" t="s">
        <v>361</v>
      </c>
      <c r="K198" s="7" t="s">
        <v>362</v>
      </c>
      <c r="L198" s="21">
        <f t="shared" si="3"/>
        <v>0</v>
      </c>
      <c r="M198" s="21"/>
      <c r="N198" s="21"/>
      <c r="O198" s="21"/>
      <c r="P198" s="3"/>
      <c r="Q198" s="3"/>
      <c r="R198" s="3"/>
    </row>
    <row r="199" spans="1:18" s="6" customFormat="1" ht="15" customHeight="1" x14ac:dyDescent="0.2">
      <c r="A199" s="6" t="s">
        <v>16</v>
      </c>
      <c r="B199" s="11">
        <v>1997</v>
      </c>
      <c r="C199" s="20">
        <v>1117</v>
      </c>
      <c r="D199" s="20">
        <v>1475</v>
      </c>
      <c r="E199" s="21">
        <f t="shared" si="2"/>
        <v>3</v>
      </c>
      <c r="F199" s="21">
        <v>2</v>
      </c>
      <c r="G199" s="21"/>
      <c r="H199" s="21">
        <v>1</v>
      </c>
      <c r="I199" s="3" t="s">
        <v>363</v>
      </c>
      <c r="J199" s="3" t="s">
        <v>364</v>
      </c>
      <c r="K199" s="6" t="s">
        <v>365</v>
      </c>
      <c r="L199" s="21">
        <f t="shared" si="3"/>
        <v>0</v>
      </c>
      <c r="M199" s="21"/>
      <c r="N199" s="21"/>
      <c r="O199" s="21"/>
      <c r="P199" s="3"/>
      <c r="Q199" s="3"/>
      <c r="R199" s="3"/>
    </row>
    <row r="200" spans="1:18" ht="15" customHeight="1" x14ac:dyDescent="0.2">
      <c r="A200" s="2" t="s">
        <v>16</v>
      </c>
      <c r="B200" s="11">
        <v>1998</v>
      </c>
      <c r="C200" s="20">
        <v>1094</v>
      </c>
      <c r="D200" s="20">
        <v>1352</v>
      </c>
      <c r="E200" s="21">
        <f t="shared" si="2"/>
        <v>5</v>
      </c>
      <c r="F200" s="21">
        <v>4</v>
      </c>
      <c r="G200" s="21"/>
      <c r="H200" s="21">
        <v>1</v>
      </c>
      <c r="I200" s="3" t="s">
        <v>366</v>
      </c>
      <c r="J200" s="3" t="s">
        <v>367</v>
      </c>
      <c r="K200" s="3" t="s">
        <v>368</v>
      </c>
      <c r="L200" s="21">
        <f t="shared" si="3"/>
        <v>1</v>
      </c>
      <c r="M200" s="21">
        <v>1</v>
      </c>
      <c r="N200" s="21"/>
      <c r="O200" s="21"/>
      <c r="P200" s="3" t="s">
        <v>451</v>
      </c>
      <c r="Q200" s="3" t="s">
        <v>452</v>
      </c>
      <c r="R200" s="3" t="s">
        <v>450</v>
      </c>
    </row>
    <row r="201" spans="1:18" ht="15" customHeight="1" x14ac:dyDescent="0.2">
      <c r="A201" s="2" t="s">
        <v>16</v>
      </c>
      <c r="B201" s="11">
        <v>1999</v>
      </c>
      <c r="C201" s="20">
        <v>1382</v>
      </c>
      <c r="D201" s="20">
        <v>1914</v>
      </c>
      <c r="E201" s="21">
        <f t="shared" si="2"/>
        <v>3</v>
      </c>
      <c r="F201" s="21">
        <v>1</v>
      </c>
      <c r="G201" s="21">
        <v>1</v>
      </c>
      <c r="H201" s="21">
        <v>1</v>
      </c>
      <c r="I201" s="3" t="s">
        <v>369</v>
      </c>
      <c r="J201" s="3" t="s">
        <v>370</v>
      </c>
      <c r="K201" s="3" t="s">
        <v>371</v>
      </c>
      <c r="L201" s="21">
        <f t="shared" si="3"/>
        <v>1</v>
      </c>
      <c r="M201" s="21">
        <v>1</v>
      </c>
      <c r="N201" s="21"/>
      <c r="O201" s="21"/>
      <c r="P201" s="3" t="s">
        <v>435</v>
      </c>
      <c r="Q201" s="3" t="s">
        <v>436</v>
      </c>
      <c r="R201" s="3" t="s">
        <v>372</v>
      </c>
    </row>
    <row r="202" spans="1:18" ht="15" customHeight="1" x14ac:dyDescent="0.2">
      <c r="A202" s="2" t="s">
        <v>16</v>
      </c>
      <c r="B202" s="11">
        <v>2000</v>
      </c>
      <c r="C202" s="20">
        <v>2235</v>
      </c>
      <c r="D202" s="20">
        <v>1814</v>
      </c>
      <c r="E202" s="21">
        <f t="shared" si="2"/>
        <v>2</v>
      </c>
      <c r="F202" s="21">
        <v>2</v>
      </c>
      <c r="G202" s="21"/>
      <c r="H202" s="21"/>
      <c r="I202" s="5" t="s">
        <v>373</v>
      </c>
      <c r="J202" s="3" t="s">
        <v>374</v>
      </c>
      <c r="K202" s="3" t="s">
        <v>375</v>
      </c>
      <c r="L202" s="21">
        <f t="shared" si="3"/>
        <v>0</v>
      </c>
      <c r="M202" s="21"/>
      <c r="N202" s="21"/>
      <c r="O202" s="21"/>
      <c r="P202" s="3" t="s">
        <v>437</v>
      </c>
      <c r="Q202" s="3" t="s">
        <v>376</v>
      </c>
      <c r="R202" s="3" t="s">
        <v>377</v>
      </c>
    </row>
    <row r="203" spans="1:18" ht="15" customHeight="1" x14ac:dyDescent="0.2">
      <c r="A203" s="2" t="s">
        <v>16</v>
      </c>
      <c r="B203" s="11">
        <v>2001</v>
      </c>
      <c r="C203" s="20">
        <v>1622</v>
      </c>
      <c r="D203" s="20">
        <v>1730</v>
      </c>
      <c r="E203" s="21">
        <f t="shared" si="2"/>
        <v>4</v>
      </c>
      <c r="F203" s="23">
        <v>2</v>
      </c>
      <c r="G203" s="23"/>
      <c r="H203" s="23">
        <v>2</v>
      </c>
      <c r="I203" s="3" t="s">
        <v>378</v>
      </c>
      <c r="J203" s="3" t="s">
        <v>379</v>
      </c>
      <c r="K203" s="3" t="s">
        <v>380</v>
      </c>
      <c r="L203" s="21">
        <f t="shared" si="3"/>
        <v>3</v>
      </c>
      <c r="M203" s="23">
        <v>2</v>
      </c>
      <c r="N203" s="23">
        <v>1</v>
      </c>
      <c r="P203" s="3" t="s">
        <v>453</v>
      </c>
      <c r="Q203" s="3" t="s">
        <v>454</v>
      </c>
      <c r="R203" s="3" t="s">
        <v>455</v>
      </c>
    </row>
    <row r="204" spans="1:18" ht="15" customHeight="1" x14ac:dyDescent="0.2">
      <c r="A204" s="2" t="s">
        <v>16</v>
      </c>
      <c r="B204" s="11">
        <v>2002</v>
      </c>
      <c r="C204" s="20">
        <v>2266</v>
      </c>
      <c r="D204" s="20">
        <v>1802</v>
      </c>
      <c r="E204" s="21">
        <f t="shared" si="2"/>
        <v>3</v>
      </c>
      <c r="F204" s="23">
        <v>3</v>
      </c>
      <c r="G204" s="23"/>
      <c r="H204" s="23"/>
      <c r="I204" s="3" t="s">
        <v>381</v>
      </c>
      <c r="J204" s="3" t="s">
        <v>382</v>
      </c>
      <c r="K204" s="3" t="s">
        <v>383</v>
      </c>
      <c r="L204" s="21">
        <f t="shared" si="3"/>
        <v>2</v>
      </c>
      <c r="M204" s="23">
        <v>1</v>
      </c>
      <c r="N204" s="23">
        <v>1</v>
      </c>
      <c r="O204" s="23"/>
      <c r="P204" s="3" t="s">
        <v>458</v>
      </c>
      <c r="Q204" s="3" t="s">
        <v>456</v>
      </c>
      <c r="R204" s="3" t="s">
        <v>457</v>
      </c>
    </row>
    <row r="205" spans="1:18" ht="15" customHeight="1" x14ac:dyDescent="0.2">
      <c r="A205" s="2" t="s">
        <v>16</v>
      </c>
      <c r="B205" s="11">
        <v>2003</v>
      </c>
      <c r="C205" s="20">
        <v>1544</v>
      </c>
      <c r="D205" s="20">
        <v>1978</v>
      </c>
      <c r="E205" s="21">
        <f t="shared" ref="E205:E217" si="4">SUM(F205:H205)</f>
        <v>6</v>
      </c>
      <c r="F205" s="23">
        <v>3</v>
      </c>
      <c r="G205" s="23">
        <v>1</v>
      </c>
      <c r="H205" s="23">
        <v>2</v>
      </c>
      <c r="I205" s="3" t="s">
        <v>384</v>
      </c>
      <c r="J205" s="3" t="s">
        <v>385</v>
      </c>
      <c r="K205" s="3" t="s">
        <v>386</v>
      </c>
      <c r="L205" s="21">
        <f t="shared" ref="L205:L217" si="5">SUM(M205:O205)</f>
        <v>1</v>
      </c>
      <c r="M205" s="23">
        <v>1</v>
      </c>
      <c r="N205" s="23"/>
      <c r="O205" s="23"/>
      <c r="P205" s="3" t="s">
        <v>387</v>
      </c>
      <c r="Q205" s="3" t="s">
        <v>388</v>
      </c>
      <c r="R205" s="3" t="s">
        <v>389</v>
      </c>
    </row>
    <row r="206" spans="1:18" ht="15" customHeight="1" x14ac:dyDescent="0.2">
      <c r="A206" s="2" t="s">
        <v>16</v>
      </c>
      <c r="B206" s="11">
        <v>2004</v>
      </c>
      <c r="C206" s="20">
        <v>1442</v>
      </c>
      <c r="D206" s="20">
        <v>1628</v>
      </c>
      <c r="E206" s="21">
        <f t="shared" si="4"/>
        <v>16</v>
      </c>
      <c r="F206" s="23">
        <v>12</v>
      </c>
      <c r="G206" s="23">
        <v>3</v>
      </c>
      <c r="H206" s="23">
        <v>1</v>
      </c>
      <c r="I206" s="27" t="s">
        <v>480</v>
      </c>
      <c r="J206" s="27" t="s">
        <v>473</v>
      </c>
      <c r="K206" s="3" t="s">
        <v>390</v>
      </c>
      <c r="L206" s="21">
        <f t="shared" si="5"/>
        <v>0</v>
      </c>
      <c r="M206" s="23"/>
      <c r="N206" s="23"/>
      <c r="O206" s="23"/>
      <c r="P206" s="3"/>
      <c r="Q206" s="3"/>
      <c r="R206" s="3"/>
    </row>
    <row r="207" spans="1:18" ht="15" customHeight="1" x14ac:dyDescent="0.2">
      <c r="A207" s="2" t="s">
        <v>16</v>
      </c>
      <c r="B207" s="11">
        <v>2005</v>
      </c>
      <c r="C207" s="20">
        <v>1559</v>
      </c>
      <c r="D207" s="20">
        <v>1612</v>
      </c>
      <c r="E207" s="21">
        <f t="shared" si="4"/>
        <v>12</v>
      </c>
      <c r="F207" s="23">
        <v>7</v>
      </c>
      <c r="G207" s="23">
        <v>2</v>
      </c>
      <c r="H207" s="23">
        <v>3</v>
      </c>
      <c r="I207" s="3" t="s">
        <v>391</v>
      </c>
      <c r="J207" s="3" t="s">
        <v>392</v>
      </c>
      <c r="K207" s="8" t="s">
        <v>393</v>
      </c>
      <c r="L207" s="21">
        <f t="shared" si="5"/>
        <v>1</v>
      </c>
      <c r="M207" s="23"/>
      <c r="N207" s="23">
        <v>1</v>
      </c>
      <c r="O207" s="23"/>
      <c r="P207" s="3" t="s">
        <v>461</v>
      </c>
      <c r="Q207" s="3" t="s">
        <v>460</v>
      </c>
      <c r="R207" s="3" t="s">
        <v>462</v>
      </c>
    </row>
    <row r="208" spans="1:18" ht="15" customHeight="1" x14ac:dyDescent="0.2">
      <c r="A208" s="2" t="s">
        <v>16</v>
      </c>
      <c r="B208" s="11">
        <v>2006</v>
      </c>
      <c r="C208" s="20">
        <v>1802</v>
      </c>
      <c r="D208" s="20">
        <v>1392</v>
      </c>
      <c r="E208" s="21">
        <f t="shared" si="4"/>
        <v>11</v>
      </c>
      <c r="F208" s="23">
        <v>5</v>
      </c>
      <c r="G208" s="23">
        <v>1</v>
      </c>
      <c r="H208" s="23">
        <v>5</v>
      </c>
      <c r="I208" s="3" t="s">
        <v>394</v>
      </c>
      <c r="J208" s="3" t="s">
        <v>395</v>
      </c>
      <c r="K208" s="8" t="s">
        <v>396</v>
      </c>
      <c r="L208" s="21">
        <f t="shared" si="5"/>
        <v>1</v>
      </c>
      <c r="M208" s="23">
        <v>1</v>
      </c>
      <c r="N208" s="23"/>
      <c r="O208" s="23"/>
      <c r="P208" s="3" t="s">
        <v>397</v>
      </c>
      <c r="Q208" s="3" t="s">
        <v>398</v>
      </c>
      <c r="R208" s="3" t="s">
        <v>399</v>
      </c>
    </row>
    <row r="209" spans="1:18" ht="15" customHeight="1" x14ac:dyDescent="0.2">
      <c r="A209" s="2" t="s">
        <v>16</v>
      </c>
      <c r="B209" s="11">
        <v>2007</v>
      </c>
      <c r="C209" s="20">
        <v>2062</v>
      </c>
      <c r="D209" s="20">
        <v>1421</v>
      </c>
      <c r="E209" s="21">
        <f t="shared" si="4"/>
        <v>8</v>
      </c>
      <c r="F209" s="24">
        <v>4</v>
      </c>
      <c r="G209" s="24">
        <v>1</v>
      </c>
      <c r="H209" s="24">
        <v>3</v>
      </c>
      <c r="I209" s="3" t="s">
        <v>478</v>
      </c>
      <c r="J209" s="27" t="s">
        <v>474</v>
      </c>
      <c r="K209" s="3" t="s">
        <v>400</v>
      </c>
      <c r="L209" s="21">
        <f t="shared" si="5"/>
        <v>1</v>
      </c>
      <c r="M209" s="23">
        <v>1</v>
      </c>
      <c r="N209" s="23"/>
      <c r="O209" s="23"/>
      <c r="P209" s="3" t="s">
        <v>401</v>
      </c>
      <c r="Q209" s="3" t="s">
        <v>402</v>
      </c>
      <c r="R209" s="3" t="s">
        <v>403</v>
      </c>
    </row>
    <row r="210" spans="1:18" ht="15" customHeight="1" x14ac:dyDescent="0.2">
      <c r="A210" s="2" t="s">
        <v>16</v>
      </c>
      <c r="B210" s="11">
        <v>2008</v>
      </c>
      <c r="C210" s="20">
        <v>1428</v>
      </c>
      <c r="D210" s="20">
        <v>1248</v>
      </c>
      <c r="E210" s="21">
        <f t="shared" si="4"/>
        <v>8</v>
      </c>
      <c r="F210" s="23">
        <v>7</v>
      </c>
      <c r="G210" s="23">
        <v>1</v>
      </c>
      <c r="H210" s="23"/>
      <c r="I210" s="3" t="s">
        <v>404</v>
      </c>
      <c r="J210" s="3" t="s">
        <v>405</v>
      </c>
      <c r="K210" s="3" t="s">
        <v>406</v>
      </c>
      <c r="L210" s="21">
        <f t="shared" si="5"/>
        <v>0</v>
      </c>
      <c r="M210" s="23"/>
      <c r="N210" s="23"/>
      <c r="O210" s="23"/>
      <c r="P210" s="3"/>
      <c r="Q210" s="3"/>
      <c r="R210" s="3"/>
    </row>
    <row r="211" spans="1:18" ht="15" customHeight="1" x14ac:dyDescent="0.2">
      <c r="A211" s="2" t="s">
        <v>16</v>
      </c>
      <c r="B211" s="11">
        <v>2009</v>
      </c>
      <c r="C211" s="20">
        <v>961</v>
      </c>
      <c r="D211" s="20">
        <v>1146</v>
      </c>
      <c r="E211" s="21">
        <f t="shared" si="4"/>
        <v>4</v>
      </c>
      <c r="F211" s="23">
        <v>3</v>
      </c>
      <c r="G211" s="23">
        <v>1</v>
      </c>
      <c r="H211" s="23"/>
      <c r="I211" s="3" t="s">
        <v>407</v>
      </c>
      <c r="J211" s="3" t="s">
        <v>408</v>
      </c>
      <c r="K211" s="3" t="s">
        <v>409</v>
      </c>
      <c r="L211" s="21">
        <f t="shared" si="5"/>
        <v>0</v>
      </c>
      <c r="M211" s="23"/>
      <c r="N211" s="23"/>
      <c r="O211" s="23"/>
      <c r="P211" s="3"/>
      <c r="Q211" s="3"/>
      <c r="R211" s="3"/>
    </row>
    <row r="212" spans="1:18" ht="15" customHeight="1" x14ac:dyDescent="0.2">
      <c r="A212" s="2" t="s">
        <v>16</v>
      </c>
      <c r="B212" s="11">
        <v>2010</v>
      </c>
      <c r="C212" s="20">
        <v>1148</v>
      </c>
      <c r="D212" s="20">
        <v>907</v>
      </c>
      <c r="E212" s="21">
        <f t="shared" si="4"/>
        <v>5</v>
      </c>
      <c r="F212" s="23">
        <v>4</v>
      </c>
      <c r="G212" s="23">
        <v>1</v>
      </c>
      <c r="H212" s="23"/>
      <c r="I212" s="27" t="s">
        <v>410</v>
      </c>
      <c r="J212" s="27" t="s">
        <v>475</v>
      </c>
      <c r="K212" s="3" t="s">
        <v>411</v>
      </c>
      <c r="L212" s="21">
        <f t="shared" si="5"/>
        <v>0</v>
      </c>
      <c r="M212" s="23"/>
      <c r="N212" s="23"/>
      <c r="O212" s="23"/>
      <c r="P212" s="3"/>
      <c r="Q212" s="3"/>
      <c r="R212" s="3"/>
    </row>
    <row r="213" spans="1:18" ht="15" customHeight="1" x14ac:dyDescent="0.2">
      <c r="A213" s="2" t="s">
        <v>16</v>
      </c>
      <c r="B213" s="11">
        <v>2011</v>
      </c>
      <c r="C213" s="20">
        <v>915</v>
      </c>
      <c r="D213" s="20">
        <v>1010</v>
      </c>
      <c r="E213" s="21">
        <f t="shared" si="4"/>
        <v>3</v>
      </c>
      <c r="F213" s="24">
        <v>2</v>
      </c>
      <c r="G213" s="24"/>
      <c r="H213" s="24">
        <v>1</v>
      </c>
      <c r="I213" s="3" t="s">
        <v>412</v>
      </c>
      <c r="J213" s="3" t="s">
        <v>413</v>
      </c>
      <c r="K213" s="3" t="s">
        <v>414</v>
      </c>
      <c r="L213" s="21">
        <f t="shared" si="5"/>
        <v>0</v>
      </c>
      <c r="M213" s="24"/>
      <c r="N213" s="24"/>
      <c r="O213" s="24"/>
      <c r="P213" s="3"/>
      <c r="Q213" s="3"/>
      <c r="R213" s="3"/>
    </row>
    <row r="214" spans="1:18" ht="15" customHeight="1" x14ac:dyDescent="0.2">
      <c r="A214" s="2" t="s">
        <v>16</v>
      </c>
      <c r="B214" s="11">
        <v>2012</v>
      </c>
      <c r="C214" s="20">
        <v>1123</v>
      </c>
      <c r="D214" s="20">
        <v>894</v>
      </c>
      <c r="E214" s="21">
        <f t="shared" si="4"/>
        <v>1</v>
      </c>
      <c r="F214" s="23">
        <v>1</v>
      </c>
      <c r="G214" s="23"/>
      <c r="H214" s="23"/>
      <c r="I214" s="3" t="s">
        <v>415</v>
      </c>
      <c r="J214" s="3" t="s">
        <v>416</v>
      </c>
      <c r="K214" s="3" t="s">
        <v>417</v>
      </c>
      <c r="L214" s="21">
        <f t="shared" si="5"/>
        <v>0</v>
      </c>
      <c r="M214" s="23"/>
      <c r="N214" s="23"/>
      <c r="O214" s="23"/>
      <c r="P214" s="3"/>
      <c r="Q214" s="3"/>
      <c r="R214" s="3"/>
    </row>
    <row r="215" spans="1:18" ht="15" customHeight="1" x14ac:dyDescent="0.2">
      <c r="A215" s="2" t="s">
        <v>16</v>
      </c>
      <c r="B215" s="11">
        <v>2013</v>
      </c>
      <c r="C215" s="20">
        <v>1066</v>
      </c>
      <c r="D215" s="20">
        <v>1007</v>
      </c>
      <c r="E215" s="21">
        <f t="shared" si="4"/>
        <v>2</v>
      </c>
      <c r="F215" s="24">
        <v>2</v>
      </c>
      <c r="G215" s="24"/>
      <c r="H215" s="24"/>
      <c r="I215" s="3" t="s">
        <v>418</v>
      </c>
      <c r="J215" s="3" t="s">
        <v>419</v>
      </c>
      <c r="K215" s="3" t="s">
        <v>420</v>
      </c>
      <c r="L215" s="21">
        <f t="shared" si="5"/>
        <v>1</v>
      </c>
      <c r="M215" s="24">
        <v>1</v>
      </c>
      <c r="O215" s="24"/>
      <c r="P215" s="3" t="s">
        <v>421</v>
      </c>
      <c r="Q215" s="3" t="s">
        <v>422</v>
      </c>
      <c r="R215" s="3" t="s">
        <v>423</v>
      </c>
    </row>
    <row r="216" spans="1:18" ht="15" customHeight="1" x14ac:dyDescent="0.2">
      <c r="A216" s="2" t="s">
        <v>16</v>
      </c>
      <c r="B216" s="11">
        <v>2014</v>
      </c>
      <c r="C216" s="20">
        <v>827</v>
      </c>
      <c r="D216" s="20">
        <v>938</v>
      </c>
      <c r="E216" s="21">
        <f t="shared" si="4"/>
        <v>1</v>
      </c>
      <c r="F216" s="23">
        <v>1</v>
      </c>
      <c r="G216" s="23"/>
      <c r="H216" s="23"/>
      <c r="I216" s="3" t="s">
        <v>424</v>
      </c>
      <c r="J216" s="3" t="s">
        <v>425</v>
      </c>
      <c r="K216" s="3" t="s">
        <v>426</v>
      </c>
      <c r="L216" s="21">
        <f t="shared" si="5"/>
        <v>1</v>
      </c>
      <c r="M216" s="23"/>
      <c r="N216" s="23">
        <v>1</v>
      </c>
      <c r="O216" s="23"/>
      <c r="P216" s="3" t="s">
        <v>427</v>
      </c>
      <c r="Q216" s="3" t="s">
        <v>428</v>
      </c>
      <c r="R216" s="3" t="s">
        <v>429</v>
      </c>
    </row>
    <row r="217" spans="1:18" ht="15" customHeight="1" x14ac:dyDescent="0.2">
      <c r="A217" s="2" t="s">
        <v>16</v>
      </c>
      <c r="B217" s="11">
        <v>2015</v>
      </c>
      <c r="C217" s="20">
        <v>671</v>
      </c>
      <c r="D217" s="20">
        <v>817</v>
      </c>
      <c r="E217" s="21">
        <f t="shared" si="4"/>
        <v>5</v>
      </c>
      <c r="F217" s="24">
        <v>5</v>
      </c>
      <c r="G217" s="24"/>
      <c r="H217" s="24"/>
      <c r="I217" s="3" t="s">
        <v>430</v>
      </c>
      <c r="J217" s="3" t="s">
        <v>431</v>
      </c>
      <c r="K217" s="3" t="s">
        <v>432</v>
      </c>
      <c r="L217" s="21">
        <f t="shared" si="5"/>
        <v>0</v>
      </c>
      <c r="M217" s="24"/>
      <c r="N217" s="24"/>
      <c r="O217" s="24"/>
      <c r="P217" s="3"/>
      <c r="Q217" s="3"/>
      <c r="R217" s="3"/>
    </row>
    <row r="218" spans="1:18" ht="15" customHeight="1" x14ac:dyDescent="0.2">
      <c r="C218" s="25">
        <f>SUM(C2:C217)</f>
        <v>35386</v>
      </c>
      <c r="D218" s="25">
        <f t="shared" ref="D218" si="6">SUM(D2:D217)</f>
        <v>43093</v>
      </c>
      <c r="E218" s="25">
        <f>SUM(E2:E217)</f>
        <v>227</v>
      </c>
      <c r="F218" s="25">
        <f>SUM(F2:F217)</f>
        <v>127</v>
      </c>
      <c r="G218" s="25">
        <f>SUM(G2:G217)</f>
        <v>35</v>
      </c>
      <c r="H218" s="25">
        <f>SUM(H2:H217)</f>
        <v>65</v>
      </c>
      <c r="L218" s="25">
        <f>SUM(L2:L217)</f>
        <v>59</v>
      </c>
      <c r="M218" s="25">
        <f>SUM(M2:M217)</f>
        <v>40</v>
      </c>
      <c r="N218" s="25">
        <f>SUM(N2:N217)</f>
        <v>19</v>
      </c>
      <c r="O218" s="25">
        <f>SUM(O2:O217)</f>
        <v>0</v>
      </c>
      <c r="P218" s="3"/>
      <c r="Q218" s="3"/>
      <c r="R218" s="3"/>
    </row>
  </sheetData>
  <autoFilter ref="A1:R218"/>
  <hyperlinks>
    <hyperlink ref="R92" r:id="rId1" display="http://www.hp.jicpa.or.jp/ippan/cpainfo/organization/history/index.html; 2)Sato1969 p.27; 3)&amp;4)Nakamura2016 p.79"/>
    <hyperlink ref="R152" r:id="rId2" display="1) http://www.hp.jicpa.or.jp/ippan/cpainfo/organization/history/index.html 2)Nagayoshi 2015,p.2; 2)Shibafuji2010 p.82-83 3)Shibafuji2010 p.82-83; 4)Sato2010 p.59, Saito2011 p.23"/>
    <hyperlink ref="R197" r:id="rId3" display="http://www.hp.jicpa.or.jp/ippan/cpainfo/organization/history/index.html 2) http://www.hp.jicpa.or.jp/ippan/cpainfo/organization/history/index.html"/>
  </hyperlinks>
  <pageMargins left="0.75" right="0.75" top="1" bottom="1" header="0.5" footer="0.5"/>
  <pageSetup orientation="portrait" horizontalDpi="4294967292" verticalDpi="4294967292" r:id="rId4"/>
  <ignoredErrors>
    <ignoredError sqref="F218:G218" emptyCellReference="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Japan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Luzi Hail</cp:lastModifiedBy>
  <cp:revision/>
  <dcterms:created xsi:type="dcterms:W3CDTF">2010-10-17T04:53:32Z</dcterms:created>
  <dcterms:modified xsi:type="dcterms:W3CDTF">2017-04-27T19:08:23Z</dcterms:modified>
  <cp:category/>
  <cp:contentStatus/>
</cp:coreProperties>
</file>